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NABAVE 2026\85-26-JN - Toneri\1. Priprema\"/>
    </mc:Choice>
  </mc:AlternateContent>
  <xr:revisionPtr revIDLastSave="0" documentId="8_{B6F6ED65-5E53-4B29-9DBC-ECEC8BC6A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2" r:id="rId1"/>
  </sheets>
  <calcPr calcId="181029"/>
</workbook>
</file>

<file path=xl/calcChain.xml><?xml version="1.0" encoding="utf-8"?>
<calcChain xmlns="http://schemas.openxmlformats.org/spreadsheetml/2006/main">
  <c r="I84" i="2" l="1"/>
  <c r="I83" i="2"/>
  <c r="I82" i="2"/>
  <c r="I81" i="2"/>
  <c r="I80" i="2"/>
  <c r="K80" i="2" s="1"/>
  <c r="L80" i="2" s="1"/>
  <c r="I79" i="2"/>
  <c r="I78" i="2"/>
  <c r="I77" i="2"/>
  <c r="K77" i="2" s="1"/>
  <c r="L77" i="2" s="1"/>
  <c r="I76" i="2"/>
  <c r="K76" i="2" s="1"/>
  <c r="L76" i="2" s="1"/>
  <c r="I75" i="2"/>
  <c r="I74" i="2"/>
  <c r="K74" i="2" s="1"/>
  <c r="I73" i="2"/>
  <c r="K73" i="2" s="1"/>
  <c r="L73" i="2" s="1"/>
  <c r="I72" i="2"/>
  <c r="K72" i="2" s="1"/>
  <c r="I71" i="2"/>
  <c r="I70" i="2"/>
  <c r="I69" i="2"/>
  <c r="K69" i="2" s="1"/>
  <c r="L69" i="2" s="1"/>
  <c r="I68" i="2"/>
  <c r="I67" i="2"/>
  <c r="K67" i="2" s="1"/>
  <c r="L67" i="2" s="1"/>
  <c r="I66" i="2"/>
  <c r="I65" i="2"/>
  <c r="K65" i="2" s="1"/>
  <c r="L65" i="2" s="1"/>
  <c r="I64" i="2"/>
  <c r="I63" i="2"/>
  <c r="K63" i="2" s="1"/>
  <c r="L63" i="2" s="1"/>
  <c r="I62" i="2"/>
  <c r="K62" i="2" s="1"/>
  <c r="I61" i="2"/>
  <c r="K61" i="2" s="1"/>
  <c r="L61" i="2" s="1"/>
  <c r="I60" i="2"/>
  <c r="I59" i="2"/>
  <c r="I58" i="2"/>
  <c r="I57" i="2"/>
  <c r="K57" i="2" s="1"/>
  <c r="L57" i="2" s="1"/>
  <c r="I56" i="2"/>
  <c r="K56" i="2" s="1"/>
  <c r="I55" i="2"/>
  <c r="K55" i="2" s="1"/>
  <c r="I54" i="2"/>
  <c r="I53" i="2"/>
  <c r="K53" i="2" s="1"/>
  <c r="L53" i="2" s="1"/>
  <c r="I52" i="2"/>
  <c r="K52" i="2" s="1"/>
  <c r="I51" i="2"/>
  <c r="I50" i="2"/>
  <c r="I49" i="2"/>
  <c r="K49" i="2" s="1"/>
  <c r="L49" i="2" s="1"/>
  <c r="I48" i="2"/>
  <c r="K48" i="2" s="1"/>
  <c r="I47" i="2"/>
  <c r="I46" i="2"/>
  <c r="K46" i="2" s="1"/>
  <c r="L46" i="2" s="1"/>
  <c r="I45" i="2"/>
  <c r="K45" i="2" s="1"/>
  <c r="L45" i="2" s="1"/>
  <c r="I44" i="2"/>
  <c r="I43" i="2"/>
  <c r="I42" i="2"/>
  <c r="I41" i="2"/>
  <c r="I40" i="2"/>
  <c r="K40" i="2" s="1"/>
  <c r="I39" i="2"/>
  <c r="K39" i="2" s="1"/>
  <c r="I38" i="2"/>
  <c r="I37" i="2"/>
  <c r="I36" i="2"/>
  <c r="K36" i="2" s="1"/>
  <c r="I35" i="2"/>
  <c r="I34" i="2"/>
  <c r="I33" i="2"/>
  <c r="I32" i="2"/>
  <c r="K32" i="2" s="1"/>
  <c r="I31" i="2"/>
  <c r="K31" i="2" s="1"/>
  <c r="I30" i="2"/>
  <c r="K30" i="2" s="1"/>
  <c r="I29" i="2"/>
  <c r="I28" i="2"/>
  <c r="I27" i="2"/>
  <c r="I26" i="2"/>
  <c r="K26" i="2" s="1"/>
  <c r="I25" i="2"/>
  <c r="I24" i="2"/>
  <c r="K24" i="2" s="1"/>
  <c r="I23" i="2"/>
  <c r="I22" i="2"/>
  <c r="I21" i="2"/>
  <c r="I20" i="2"/>
  <c r="K20" i="2" s="1"/>
  <c r="I19" i="2"/>
  <c r="K19" i="2" s="1"/>
  <c r="I18" i="2"/>
  <c r="K18" i="2" s="1"/>
  <c r="I17" i="2"/>
  <c r="K17" i="2" s="1"/>
  <c r="L17" i="2" s="1"/>
  <c r="I16" i="2"/>
  <c r="I15" i="2"/>
  <c r="K15" i="2" s="1"/>
  <c r="I14" i="2"/>
  <c r="I13" i="2"/>
  <c r="K13" i="2" s="1"/>
  <c r="L13" i="2" s="1"/>
  <c r="I12" i="2"/>
  <c r="I11" i="2"/>
  <c r="I10" i="2"/>
  <c r="I9" i="2"/>
  <c r="K9" i="2" s="1"/>
  <c r="L9" i="2" s="1"/>
  <c r="I8" i="2"/>
  <c r="K8" i="2" s="1"/>
  <c r="L8" i="2" s="1"/>
  <c r="K54" i="2" l="1"/>
  <c r="L54" i="2" s="1"/>
  <c r="K50" i="2"/>
  <c r="L50" i="2" s="1"/>
  <c r="K47" i="2"/>
  <c r="L47" i="2" s="1"/>
  <c r="K25" i="2"/>
  <c r="L25" i="2" s="1"/>
  <c r="K21" i="2"/>
  <c r="L21" i="2" s="1"/>
  <c r="L44" i="2"/>
  <c r="K34" i="2"/>
  <c r="L34" i="2" s="1"/>
  <c r="L18" i="2"/>
  <c r="L30" i="2"/>
  <c r="K27" i="2"/>
  <c r="L27" i="2" s="1"/>
  <c r="L31" i="2"/>
  <c r="L15" i="2"/>
  <c r="L52" i="2"/>
  <c r="L26" i="2"/>
  <c r="K51" i="2"/>
  <c r="L51" i="2" s="1"/>
  <c r="K10" i="2"/>
  <c r="L10" i="2" s="1"/>
  <c r="K43" i="2"/>
  <c r="L43" i="2" s="1"/>
  <c r="L19" i="2"/>
  <c r="L56" i="2"/>
  <c r="K28" i="2"/>
  <c r="L28" i="2" s="1"/>
  <c r="L48" i="2"/>
  <c r="L55" i="2"/>
  <c r="K23" i="2"/>
  <c r="L23" i="2" s="1"/>
  <c r="K11" i="2"/>
  <c r="L11" i="2" s="1"/>
  <c r="K44" i="2"/>
  <c r="K16" i="2"/>
  <c r="L16" i="2" s="1"/>
  <c r="L20" i="2"/>
  <c r="L24" i="2"/>
  <c r="L32" i="2"/>
  <c r="L36" i="2"/>
  <c r="L40" i="2"/>
  <c r="K42" i="2"/>
  <c r="L42" i="2" s="1"/>
  <c r="K35" i="2"/>
  <c r="L35" i="2" s="1"/>
  <c r="L39" i="2"/>
  <c r="K12" i="2"/>
  <c r="L12" i="2" s="1"/>
  <c r="K14" i="2"/>
  <c r="L14" i="2" s="1"/>
  <c r="K29" i="2"/>
  <c r="L29" i="2" s="1"/>
  <c r="K33" i="2"/>
  <c r="L33" i="2" s="1"/>
  <c r="K37" i="2"/>
  <c r="L37" i="2" s="1"/>
  <c r="K41" i="2"/>
  <c r="L41" i="2" s="1"/>
  <c r="K22" i="2"/>
  <c r="L22" i="2" s="1"/>
  <c r="K38" i="2"/>
  <c r="L38" i="2" s="1"/>
  <c r="K83" i="2"/>
  <c r="L83" i="2" s="1"/>
  <c r="K82" i="2"/>
  <c r="L82" i="2" s="1"/>
  <c r="K84" i="2"/>
  <c r="L84" i="2" s="1"/>
  <c r="K81" i="2"/>
  <c r="L81" i="2" s="1"/>
  <c r="K79" i="2"/>
  <c r="L79" i="2" s="1"/>
  <c r="K78" i="2"/>
  <c r="L78" i="2" s="1"/>
  <c r="K75" i="2"/>
  <c r="L75" i="2" s="1"/>
  <c r="L74" i="2"/>
  <c r="L72" i="2"/>
  <c r="K71" i="2"/>
  <c r="L71" i="2" s="1"/>
  <c r="K70" i="2"/>
  <c r="L70" i="2" s="1"/>
  <c r="K68" i="2"/>
  <c r="L68" i="2" s="1"/>
  <c r="K66" i="2"/>
  <c r="L66" i="2" s="1"/>
  <c r="K64" i="2"/>
  <c r="L64" i="2" s="1"/>
  <c r="L62" i="2"/>
  <c r="K60" i="2"/>
  <c r="L60" i="2" s="1"/>
  <c r="K59" i="2"/>
  <c r="L59" i="2" s="1"/>
  <c r="K58" i="2"/>
  <c r="L58" i="2" s="1"/>
  <c r="I85" i="2"/>
  <c r="I86" i="2" l="1"/>
  <c r="I87" i="2"/>
</calcChain>
</file>

<file path=xl/sharedStrings.xml><?xml version="1.0" encoding="utf-8"?>
<sst xmlns="http://schemas.openxmlformats.org/spreadsheetml/2006/main" count="172" uniqueCount="94">
  <si>
    <t>Dom zdravlja Zagreb-Zapad</t>
  </si>
  <si>
    <t>Prilaz baruna Filipovića 11</t>
  </si>
  <si>
    <t>TROŠKOVNIK
85/26-JN</t>
  </si>
  <si>
    <t>REDNI BROJ</t>
  </si>
  <si>
    <t>NAZIV ARTIKLA</t>
  </si>
  <si>
    <t>MINIMALNI KAPACITET ISPISA STRANICA</t>
  </si>
  <si>
    <t>OZNAKA I NAZIV I PROIZVOĐAČ NUĐENOG ARTIKLA</t>
  </si>
  <si>
    <t>NAVOD NUDI LI SE ZAMJENSKI ILI ORIGINAL TONER</t>
  </si>
  <si>
    <t>JEDINICA MJERE</t>
  </si>
  <si>
    <t>OKVIRNA KOLIČINA</t>
  </si>
  <si>
    <t>Jedinična cijena  stavke bez PDV-a</t>
  </si>
  <si>
    <r>
      <t xml:space="preserve">UKUPNA CIJENA STAVKE
</t>
    </r>
    <r>
      <rPr>
        <b/>
        <sz val="9"/>
        <color rgb="FF000000"/>
        <rFont val="Aptos"/>
        <family val="2"/>
      </rPr>
      <t>(bez PDV-a)</t>
    </r>
  </si>
  <si>
    <t>STOPA PDV-a (%)</t>
  </si>
  <si>
    <t>IZNOS PDV-a</t>
  </si>
  <si>
    <t>UKUPNA CIJENA STAVKE (s PDV-om)</t>
  </si>
  <si>
    <t>Toner za Brother HL-L2300D</t>
  </si>
  <si>
    <t>kom</t>
  </si>
  <si>
    <t>Toner za Brother HL-L2312D / HL-L2712DN (TN-2421)</t>
  </si>
  <si>
    <t>Toner za Canon IR2630i / C-EXC59</t>
  </si>
  <si>
    <t>Toner za Canon LBP 611 CN black</t>
  </si>
  <si>
    <t>Toner za Canon LBP 611 CN cyan</t>
  </si>
  <si>
    <t>Toner za Canon LBP 611 CN magenta</t>
  </si>
  <si>
    <t>Toner za Canon LBP 611 CN yellow</t>
  </si>
  <si>
    <t>Toner za HP CB435i</t>
  </si>
  <si>
    <t>Toner za HP CE285A</t>
  </si>
  <si>
    <t>Toner za HP CE278A (78A)</t>
  </si>
  <si>
    <t>Toner za HP CF280A</t>
  </si>
  <si>
    <t>Tinta za HP DeskJet 650 black</t>
  </si>
  <si>
    <t>Tinta za HP DeskJet - 650 tricolor</t>
  </si>
  <si>
    <t>Toner za HP Laser 1005</t>
  </si>
  <si>
    <t>Toner za HP Laser 1022</t>
  </si>
  <si>
    <t>Toner za HP Laser 1102 (1102w)</t>
  </si>
  <si>
    <t>Toner za HP Laser 1566</t>
  </si>
  <si>
    <t>Toner za HP LaserJet 1020</t>
  </si>
  <si>
    <t>Toner za HP Laser jet cp 1025 - black</t>
  </si>
  <si>
    <t>Toner za HP Laser jet P 1606 DN</t>
  </si>
  <si>
    <t>Toner za HP LaserJet M102a (M102,M102w, M130fn)</t>
  </si>
  <si>
    <t>Toner za HP M12a</t>
  </si>
  <si>
    <t>Toner za HP Pro 400 M401a</t>
  </si>
  <si>
    <t>Toner za HP M15A</t>
  </si>
  <si>
    <t>Toner za HP W1106A/106 sa čipom / HP LASER MFP 137fnw -</t>
  </si>
  <si>
    <t>Toner za HP LaserJet Pro MFP 4102fdne / W1490A</t>
  </si>
  <si>
    <t>Toner za Samsung Laser M2026 (M2070)</t>
  </si>
  <si>
    <t>Toner za Samsung M2625 d</t>
  </si>
  <si>
    <t>Toner za Samsung ML 2240 - zamjenski</t>
  </si>
  <si>
    <t>Toner za Samsung ML-TD-101-S</t>
  </si>
  <si>
    <t>Toner za Xerox Phaser 3020</t>
  </si>
  <si>
    <t>Toner za Xerox B230/ 006R04404</t>
  </si>
  <si>
    <t>Toner za Lexmark 431BK EHY / 55B2X00</t>
  </si>
  <si>
    <t>Bubanj HP CF219A / 19A</t>
  </si>
  <si>
    <t>Bubanj Xerox B225 / 013R00691</t>
  </si>
  <si>
    <t>Bubanj Brother HL-L2312D, HL-L2712DN / DR2300</t>
  </si>
  <si>
    <t>Toner Brother B023</t>
  </si>
  <si>
    <t>Bubanj BROTHER DR-B023</t>
  </si>
  <si>
    <t>Bubanj Samsung M2825 (R116)</t>
  </si>
  <si>
    <t>Toner HP 135A crni</t>
  </si>
  <si>
    <t>Toner za HP LaserJet M209dwe (W1350X)</t>
  </si>
  <si>
    <t>Toner za Brother HL-L2402D (TN2590XL) – zamjenski</t>
  </si>
  <si>
    <t>Bubanj Brother HL-L2402D (DR2590)</t>
  </si>
  <si>
    <t>Toner Brother TN 1030</t>
  </si>
  <si>
    <t>Toner za Xerox C315/ 006R04360 Black- original</t>
  </si>
  <si>
    <t>Toner za Xerox C315/ 006R04363 Yellow</t>
  </si>
  <si>
    <t>Toner za Xerox C315/ 006R04362 Mangeta</t>
  </si>
  <si>
    <t>Toner za Xerox C315/ 006R04361 Cyan</t>
  </si>
  <si>
    <t>Toner za HP LaserJet Pro MFP M227fdw</t>
  </si>
  <si>
    <t>Tinta HP 1VV21AE Black No.GT53XL</t>
  </si>
  <si>
    <t>Tinta HP M0H56AE Yellow No.GT52</t>
  </si>
  <si>
    <t>Tinta HP M0H55AE Magenta No.GT52</t>
  </si>
  <si>
    <t>Tinta HP M0H54AE Cyan No.GT52</t>
  </si>
  <si>
    <t>Tinta HP 4S6W2NE Cyan No.937</t>
  </si>
  <si>
    <t>Tinta HP 4S6W3NE Magenta No.937</t>
  </si>
  <si>
    <t>Tinta HP 4S6W4NE Yellow No.937</t>
  </si>
  <si>
    <t>Tinta HP 4S6W5NE Black No.937</t>
  </si>
  <si>
    <t>TONER BUBANJ XEROX 8230</t>
  </si>
  <si>
    <t>Toner za HP CF410A</t>
  </si>
  <si>
    <t>Toner za HP CF411A</t>
  </si>
  <si>
    <t>Toner za HP CF412A</t>
  </si>
  <si>
    <t>Toner za HP CF413A</t>
  </si>
  <si>
    <t>TONER BROTHER TN-3480</t>
  </si>
  <si>
    <t>TONER BUBANJ BROTHER DR2401</t>
  </si>
  <si>
    <t>Tinta Epson PJIC7, Cyan</t>
  </si>
  <si>
    <t>Tinta Epson PJIC7,Light Cyan</t>
  </si>
  <si>
    <t>Tinta Epson PJIC7, Light Magenta</t>
  </si>
  <si>
    <t>Tinta Epson PJIC7, Magenta</t>
  </si>
  <si>
    <t>Tinta Epson PJIC7, Yellow</t>
  </si>
  <si>
    <t>Tinta Epson PJIC7, Black</t>
  </si>
  <si>
    <t>Toner XEROX 006R04387 Black</t>
  </si>
  <si>
    <t>Toner XEROX 006R04388 Cyan</t>
  </si>
  <si>
    <t>Toner XEROX 006R04389 Magenta</t>
  </si>
  <si>
    <t>Toner XEROX 006R04390 Yellow</t>
  </si>
  <si>
    <t>Tinta za HP DeskJet 650 black (CZ101AE)</t>
  </si>
  <si>
    <t>Toner za printer Brother HL-B2080DW (TN-B023)</t>
  </si>
  <si>
    <t>UKUPAN IZNOS BEZ PDV-a</t>
  </si>
  <si>
    <t>UKUPAN IZNOS S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</si>
</sst>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A]General"/>
    <numFmt numFmtId="165" formatCode="[$-41A]0"/>
    <numFmt numFmtId="166" formatCode="&quot; &quot;#,##0.00&quot; &quot;[$€-401]&quot; &quot;;&quot;-&quot;#,##0.00&quot; &quot;[$€-401]&quot; &quot;;&quot; -&quot;#&quot; &quot;[$€-401]&quot; &quot;;&quot; &quot;@&quot; &quot;"/>
    <numFmt numFmtId="167" formatCode="#,##0.00&quot; &quot;[$€-41A]"/>
    <numFmt numFmtId="168" formatCode="[$-41A]0.00%"/>
    <numFmt numFmtId="169" formatCode="[$-41A]#,##0"/>
    <numFmt numFmtId="170" formatCode="#,##0.00&quot; &quot;[$€-41A];[Red]&quot;-&quot;#,##0.00&quot; &quot;[$€-41A]"/>
  </numFmts>
  <fonts count="11" x14ac:knownFonts="1">
    <font>
      <sz val="11"/>
      <color rgb="FF000000"/>
      <name val="Calibri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1"/>
      <color rgb="FF000000"/>
      <name val="Calibri"/>
      <family val="2"/>
      <charset val="238"/>
    </font>
    <font>
      <b/>
      <sz val="9"/>
      <color rgb="FF000000"/>
      <name val="Aptos"/>
      <family val="2"/>
    </font>
    <font>
      <sz val="10"/>
      <color rgb="FF000000"/>
      <name val="Aptos"/>
      <family val="2"/>
    </font>
    <font>
      <sz val="10"/>
      <color theme="1"/>
      <name val="Aptos"/>
      <family val="2"/>
    </font>
    <font>
      <b/>
      <sz val="10"/>
      <color rgb="FF000000"/>
      <name val="Aptos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8" tint="0.79995117038483843"/>
        <bgColor indexed="6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164" fontId="0" fillId="0" borderId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/>
    </xf>
    <xf numFmtId="0" fontId="4" fillId="0" borderId="0" applyBorder="0" applyProtection="0"/>
    <xf numFmtId="170" fontId="4" fillId="0" borderId="0" applyBorder="0" applyProtection="0"/>
    <xf numFmtId="0" fontId="1" fillId="0" borderId="0"/>
  </cellStyleXfs>
  <cellXfs count="48">
    <xf numFmtId="164" fontId="0" fillId="0" borderId="0" xfId="0"/>
    <xf numFmtId="164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left" vertical="center" wrapText="1"/>
    </xf>
    <xf numFmtId="2" fontId="6" fillId="0" borderId="3" xfId="1" applyNumberFormat="1" applyFont="1" applyBorder="1" applyAlignment="1">
      <alignment horizontal="left" vertical="center" wrapText="1"/>
    </xf>
    <xf numFmtId="164" fontId="6" fillId="0" borderId="3" xfId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right" vertical="center"/>
    </xf>
    <xf numFmtId="167" fontId="6" fillId="0" borderId="3" xfId="1" applyNumberFormat="1" applyFont="1" applyBorder="1" applyAlignment="1">
      <alignment horizontal="right" vertical="center" wrapText="1"/>
    </xf>
    <xf numFmtId="168" fontId="6" fillId="0" borderId="3" xfId="1" applyNumberFormat="1" applyFont="1" applyBorder="1" applyAlignment="1">
      <alignment horizontal="right" vertical="center" wrapText="1"/>
    </xf>
    <xf numFmtId="2" fontId="6" fillId="0" borderId="3" xfId="1" applyNumberFormat="1" applyFont="1" applyBorder="1" applyAlignment="1">
      <alignment horizontal="left" vertical="center"/>
    </xf>
    <xf numFmtId="49" fontId="6" fillId="0" borderId="3" xfId="1" applyNumberFormat="1" applyFont="1" applyBorder="1" applyAlignment="1">
      <alignment vertical="center" wrapText="1"/>
    </xf>
    <xf numFmtId="164" fontId="6" fillId="0" borderId="3" xfId="1" applyFont="1" applyBorder="1" applyAlignment="1">
      <alignment vertical="center" wrapText="1"/>
    </xf>
    <xf numFmtId="0" fontId="6" fillId="2" borderId="3" xfId="1" applyNumberFormat="1" applyFont="1" applyFill="1" applyBorder="1" applyAlignment="1">
      <alignment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167" fontId="6" fillId="2" borderId="3" xfId="1" applyNumberFormat="1" applyFont="1" applyFill="1" applyBorder="1" applyAlignment="1">
      <alignment horizontal="right" vertical="center" wrapText="1"/>
    </xf>
    <xf numFmtId="167" fontId="8" fillId="0" borderId="5" xfId="1" applyNumberFormat="1" applyFont="1" applyBorder="1" applyAlignment="1">
      <alignment horizontal="right" vertical="center"/>
    </xf>
    <xf numFmtId="167" fontId="8" fillId="0" borderId="2" xfId="1" applyNumberFormat="1" applyFont="1" applyBorder="1" applyAlignment="1">
      <alignment horizontal="right" vertical="center"/>
    </xf>
    <xf numFmtId="1" fontId="6" fillId="0" borderId="3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164" fontId="6" fillId="0" borderId="0" xfId="0" applyFont="1" applyAlignment="1">
      <alignment horizontal="center"/>
    </xf>
    <xf numFmtId="164" fontId="6" fillId="0" borderId="0" xfId="1" applyFont="1" applyAlignment="1">
      <alignment horizontal="center"/>
    </xf>
    <xf numFmtId="165" fontId="6" fillId="0" borderId="3" xfId="1" applyNumberFormat="1" applyFont="1" applyBorder="1" applyAlignment="1">
      <alignment horizontal="center" vertical="center"/>
    </xf>
    <xf numFmtId="164" fontId="8" fillId="3" borderId="4" xfId="1" applyFont="1" applyFill="1" applyBorder="1" applyAlignment="1">
      <alignment horizontal="center" vertical="center" wrapText="1"/>
    </xf>
    <xf numFmtId="49" fontId="8" fillId="3" borderId="4" xfId="1" applyNumberFormat="1" applyFont="1" applyFill="1" applyBorder="1" applyAlignment="1">
      <alignment horizontal="center" vertical="center" wrapText="1"/>
    </xf>
    <xf numFmtId="2" fontId="8" fillId="3" borderId="4" xfId="1" applyNumberFormat="1" applyFont="1" applyFill="1" applyBorder="1" applyAlignment="1">
      <alignment horizontal="center" vertical="center" wrapText="1"/>
    </xf>
    <xf numFmtId="169" fontId="8" fillId="3" borderId="4" xfId="1" applyNumberFormat="1" applyFont="1" applyFill="1" applyBorder="1" applyAlignment="1">
      <alignment horizontal="center" vertical="center" wrapText="1"/>
    </xf>
    <xf numFmtId="167" fontId="8" fillId="3" borderId="4" xfId="1" applyNumberFormat="1" applyFont="1" applyFill="1" applyBorder="1" applyAlignment="1">
      <alignment horizontal="center" vertical="center" wrapText="1"/>
    </xf>
    <xf numFmtId="0" fontId="7" fillId="0" borderId="3" xfId="6" applyFont="1" applyBorder="1" applyAlignment="1">
      <alignment vertical="center" wrapText="1"/>
    </xf>
    <xf numFmtId="164" fontId="6" fillId="0" borderId="0" xfId="0" applyFont="1"/>
    <xf numFmtId="164" fontId="6" fillId="0" borderId="0" xfId="1" applyFont="1"/>
    <xf numFmtId="49" fontId="6" fillId="0" borderId="0" xfId="1" applyNumberFormat="1" applyFont="1"/>
    <xf numFmtId="2" fontId="6" fillId="0" borderId="0" xfId="1" applyNumberFormat="1" applyFont="1"/>
    <xf numFmtId="167" fontId="6" fillId="0" borderId="0" xfId="1" applyNumberFormat="1" applyFont="1"/>
    <xf numFmtId="2" fontId="6" fillId="0" borderId="3" xfId="1" applyNumberFormat="1" applyFont="1" applyBorder="1" applyAlignment="1">
      <alignment vertical="center"/>
    </xf>
    <xf numFmtId="164" fontId="6" fillId="0" borderId="3" xfId="0" applyFont="1" applyBorder="1" applyAlignment="1">
      <alignment horizontal="center" vertical="center"/>
    </xf>
    <xf numFmtId="164" fontId="6" fillId="0" borderId="3" xfId="0" applyFont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6" applyFont="1" applyFill="1" applyBorder="1" applyAlignment="1">
      <alignment vertical="center" wrapText="1"/>
    </xf>
    <xf numFmtId="164" fontId="6" fillId="0" borderId="6" xfId="1" applyFont="1" applyBorder="1" applyAlignment="1">
      <alignment vertical="center"/>
    </xf>
    <xf numFmtId="164" fontId="6" fillId="0" borderId="1" xfId="1" applyFont="1" applyBorder="1" applyAlignment="1">
      <alignment vertical="center"/>
    </xf>
    <xf numFmtId="164" fontId="9" fillId="0" borderId="0" xfId="1" applyFont="1" applyAlignment="1">
      <alignment horizontal="left"/>
    </xf>
    <xf numFmtId="164" fontId="10" fillId="0" borderId="0" xfId="1" applyFont="1" applyAlignment="1">
      <alignment horizontal="left"/>
    </xf>
    <xf numFmtId="2" fontId="6" fillId="0" borderId="3" xfId="1" applyNumberFormat="1" applyFont="1" applyBorder="1" applyAlignment="1">
      <alignment horizontal="center" vertical="center" wrapText="1"/>
    </xf>
    <xf numFmtId="164" fontId="9" fillId="0" borderId="0" xfId="1" applyFont="1" applyAlignment="1">
      <alignment horizontal="center" vertical="center" wrapText="1"/>
    </xf>
    <xf numFmtId="164" fontId="9" fillId="0" borderId="0" xfId="1" applyFont="1" applyAlignment="1">
      <alignment horizontal="center" vertical="center"/>
    </xf>
    <xf numFmtId="164" fontId="8" fillId="0" borderId="6" xfId="1" applyFont="1" applyBorder="1" applyAlignment="1">
      <alignment horizontal="right" vertical="center"/>
    </xf>
    <xf numFmtId="167" fontId="8" fillId="0" borderId="6" xfId="1" applyNumberFormat="1" applyFont="1" applyBorder="1" applyAlignment="1">
      <alignment horizontal="right" vertical="center"/>
    </xf>
    <xf numFmtId="164" fontId="8" fillId="0" borderId="1" xfId="1" applyFont="1" applyBorder="1" applyAlignment="1">
      <alignment horizontal="right" vertical="center"/>
    </xf>
    <xf numFmtId="167" fontId="8" fillId="0" borderId="1" xfId="1" applyNumberFormat="1" applyFont="1" applyBorder="1" applyAlignment="1">
      <alignment horizontal="right" vertical="center"/>
    </xf>
  </cellXfs>
  <cellStyles count="7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" xfId="0" builtinId="0"/>
    <cellStyle name="Normalno 2" xfId="6" xr:uid="{00000000-0005-0000-0000-000004000000}"/>
    <cellStyle name="Result" xfId="4" xr:uid="{00000000-0005-0000-0000-000005000000}"/>
    <cellStyle name="Result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114300</xdr:rowOff>
    </xdr:from>
    <xdr:to>
      <xdr:col>1</xdr:col>
      <xdr:colOff>1356477</xdr:colOff>
      <xdr:row>0</xdr:row>
      <xdr:rowOff>834300</xdr:rowOff>
    </xdr:to>
    <xdr:pic>
      <xdr:nvPicPr>
        <xdr:cNvPr id="2" name="/xl/media/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tabSelected="1" topLeftCell="A4" workbookViewId="0">
      <selection activeCell="O84" sqref="O84"/>
    </sheetView>
  </sheetViews>
  <sheetFormatPr defaultRowHeight="13.5" x14ac:dyDescent="0.25"/>
  <cols>
    <col min="1" max="1" width="9.140625" style="27"/>
    <col min="2" max="2" width="51.140625" style="27" customWidth="1"/>
    <col min="3" max="3" width="15.28515625" style="27" customWidth="1"/>
    <col min="4" max="4" width="21.28515625" style="27" customWidth="1"/>
    <col min="5" max="5" width="18.28515625" style="27" customWidth="1"/>
    <col min="6" max="6" width="10.7109375" style="27" customWidth="1"/>
    <col min="7" max="7" width="12.85546875" style="18" customWidth="1"/>
    <col min="8" max="11" width="9.7109375" style="27" customWidth="1"/>
    <col min="12" max="12" width="13.7109375" style="27" customWidth="1"/>
    <col min="13" max="16384" width="9.140625" style="27"/>
  </cols>
  <sheetData>
    <row r="1" spans="1:12" ht="73.5" customHeight="1" x14ac:dyDescent="0.25"/>
    <row r="2" spans="1:12" ht="15.75" x14ac:dyDescent="0.25">
      <c r="A2" s="39" t="s">
        <v>0</v>
      </c>
      <c r="B2" s="28"/>
      <c r="C2" s="29"/>
      <c r="D2" s="30"/>
      <c r="E2" s="30"/>
      <c r="F2" s="28"/>
      <c r="G2" s="19"/>
      <c r="H2" s="31"/>
      <c r="I2" s="31"/>
      <c r="J2" s="31"/>
      <c r="K2" s="31"/>
      <c r="L2" s="31"/>
    </row>
    <row r="3" spans="1:12" ht="15.75" x14ac:dyDescent="0.25">
      <c r="A3" s="40" t="s">
        <v>1</v>
      </c>
      <c r="B3" s="28"/>
      <c r="C3" s="29"/>
      <c r="D3" s="30"/>
      <c r="E3" s="30"/>
      <c r="F3" s="28"/>
      <c r="G3" s="19"/>
      <c r="H3" s="31"/>
      <c r="I3" s="31"/>
      <c r="J3" s="31"/>
      <c r="K3" s="31"/>
      <c r="L3" s="31"/>
    </row>
    <row r="4" spans="1:12" x14ac:dyDescent="0.25">
      <c r="A4" s="28"/>
      <c r="B4" s="28"/>
      <c r="C4" s="29"/>
      <c r="D4" s="30"/>
      <c r="E4" s="30"/>
      <c r="F4" s="28"/>
      <c r="G4" s="19"/>
      <c r="H4" s="31"/>
      <c r="I4" s="31"/>
      <c r="J4" s="31"/>
      <c r="K4" s="31"/>
      <c r="L4" s="31"/>
    </row>
    <row r="5" spans="1:12" ht="36" customHeight="1" x14ac:dyDescent="0.25">
      <c r="A5" s="42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x14ac:dyDescent="0.25">
      <c r="A6" s="28"/>
      <c r="B6" s="28"/>
      <c r="C6" s="29"/>
      <c r="D6" s="30"/>
      <c r="E6" s="30"/>
      <c r="F6" s="28"/>
      <c r="G6" s="19"/>
      <c r="H6" s="31"/>
      <c r="I6" s="31"/>
      <c r="J6" s="31"/>
      <c r="K6" s="31"/>
      <c r="L6" s="31"/>
    </row>
    <row r="7" spans="1:12" ht="64.5" x14ac:dyDescent="0.25">
      <c r="A7" s="21" t="s">
        <v>3</v>
      </c>
      <c r="B7" s="22" t="s">
        <v>4</v>
      </c>
      <c r="C7" s="22" t="s">
        <v>5</v>
      </c>
      <c r="D7" s="23" t="s">
        <v>6</v>
      </c>
      <c r="E7" s="23" t="s">
        <v>7</v>
      </c>
      <c r="F7" s="21" t="s">
        <v>8</v>
      </c>
      <c r="G7" s="24" t="s">
        <v>9</v>
      </c>
      <c r="H7" s="25" t="s">
        <v>10</v>
      </c>
      <c r="I7" s="25" t="s">
        <v>11</v>
      </c>
      <c r="J7" s="25" t="s">
        <v>12</v>
      </c>
      <c r="K7" s="25" t="s">
        <v>13</v>
      </c>
      <c r="L7" s="25" t="s">
        <v>14</v>
      </c>
    </row>
    <row r="8" spans="1:12" ht="18" customHeight="1" x14ac:dyDescent="0.25">
      <c r="A8" s="1">
        <v>1</v>
      </c>
      <c r="B8" s="2" t="s">
        <v>15</v>
      </c>
      <c r="C8" s="16">
        <v>2600</v>
      </c>
      <c r="D8" s="3"/>
      <c r="E8" s="41"/>
      <c r="F8" s="4" t="s">
        <v>16</v>
      </c>
      <c r="G8" s="20">
        <v>5</v>
      </c>
      <c r="H8" s="5"/>
      <c r="I8" s="6">
        <f t="shared" ref="I8:I56" si="0">G8*H8</f>
        <v>0</v>
      </c>
      <c r="J8" s="7"/>
      <c r="K8" s="6">
        <f t="shared" ref="K8:K56" si="1">I8*0.25</f>
        <v>0</v>
      </c>
      <c r="L8" s="6">
        <f t="shared" ref="L8:L56" si="2">I8+K8</f>
        <v>0</v>
      </c>
    </row>
    <row r="9" spans="1:12" ht="18" customHeight="1" x14ac:dyDescent="0.25">
      <c r="A9" s="4">
        <v>2</v>
      </c>
      <c r="B9" s="2" t="s">
        <v>17</v>
      </c>
      <c r="C9" s="16">
        <v>3000</v>
      </c>
      <c r="D9" s="3"/>
      <c r="E9" s="3"/>
      <c r="F9" s="4" t="s">
        <v>16</v>
      </c>
      <c r="G9" s="20">
        <v>160</v>
      </c>
      <c r="H9" s="5"/>
      <c r="I9" s="6">
        <f t="shared" si="0"/>
        <v>0</v>
      </c>
      <c r="J9" s="7"/>
      <c r="K9" s="6">
        <f t="shared" si="1"/>
        <v>0</v>
      </c>
      <c r="L9" s="6">
        <f t="shared" si="2"/>
        <v>0</v>
      </c>
    </row>
    <row r="10" spans="1:12" ht="18" customHeight="1" x14ac:dyDescent="0.25">
      <c r="A10" s="4">
        <v>3</v>
      </c>
      <c r="B10" s="2" t="s">
        <v>18</v>
      </c>
      <c r="C10" s="17">
        <v>30000</v>
      </c>
      <c r="D10" s="3"/>
      <c r="E10" s="3"/>
      <c r="F10" s="4" t="s">
        <v>16</v>
      </c>
      <c r="G10" s="20">
        <v>3</v>
      </c>
      <c r="H10" s="5"/>
      <c r="I10" s="6">
        <f t="shared" si="0"/>
        <v>0</v>
      </c>
      <c r="J10" s="7"/>
      <c r="K10" s="6">
        <f t="shared" si="1"/>
        <v>0</v>
      </c>
      <c r="L10" s="6">
        <f t="shared" si="2"/>
        <v>0</v>
      </c>
    </row>
    <row r="11" spans="1:12" ht="18" customHeight="1" x14ac:dyDescent="0.25">
      <c r="A11" s="4">
        <v>4</v>
      </c>
      <c r="B11" s="2" t="s">
        <v>19</v>
      </c>
      <c r="C11" s="17">
        <v>2800</v>
      </c>
      <c r="D11" s="3"/>
      <c r="E11" s="3"/>
      <c r="F11" s="4" t="s">
        <v>16</v>
      </c>
      <c r="G11" s="20">
        <v>3</v>
      </c>
      <c r="H11" s="5"/>
      <c r="I11" s="6">
        <f t="shared" si="0"/>
        <v>0</v>
      </c>
      <c r="J11" s="7"/>
      <c r="K11" s="6">
        <f t="shared" si="1"/>
        <v>0</v>
      </c>
      <c r="L11" s="6">
        <f t="shared" si="2"/>
        <v>0</v>
      </c>
    </row>
    <row r="12" spans="1:12" ht="18" customHeight="1" x14ac:dyDescent="0.25">
      <c r="A12" s="1">
        <v>5</v>
      </c>
      <c r="B12" s="2" t="s">
        <v>20</v>
      </c>
      <c r="C12" s="17">
        <v>2200</v>
      </c>
      <c r="D12" s="3"/>
      <c r="E12" s="3"/>
      <c r="F12" s="4" t="s">
        <v>16</v>
      </c>
      <c r="G12" s="20">
        <v>3</v>
      </c>
      <c r="H12" s="5"/>
      <c r="I12" s="6">
        <f t="shared" si="0"/>
        <v>0</v>
      </c>
      <c r="J12" s="7"/>
      <c r="K12" s="6">
        <f t="shared" si="1"/>
        <v>0</v>
      </c>
      <c r="L12" s="6">
        <f t="shared" si="2"/>
        <v>0</v>
      </c>
    </row>
    <row r="13" spans="1:12" ht="18" customHeight="1" x14ac:dyDescent="0.25">
      <c r="A13" s="4">
        <v>6</v>
      </c>
      <c r="B13" s="2" t="s">
        <v>21</v>
      </c>
      <c r="C13" s="17">
        <v>2200</v>
      </c>
      <c r="D13" s="3"/>
      <c r="E13" s="3"/>
      <c r="F13" s="4" t="s">
        <v>16</v>
      </c>
      <c r="G13" s="20">
        <v>3</v>
      </c>
      <c r="H13" s="5"/>
      <c r="I13" s="6">
        <f t="shared" si="0"/>
        <v>0</v>
      </c>
      <c r="J13" s="7"/>
      <c r="K13" s="6">
        <f t="shared" si="1"/>
        <v>0</v>
      </c>
      <c r="L13" s="6">
        <f t="shared" si="2"/>
        <v>0</v>
      </c>
    </row>
    <row r="14" spans="1:12" ht="18" customHeight="1" x14ac:dyDescent="0.25">
      <c r="A14" s="1">
        <v>7</v>
      </c>
      <c r="B14" s="2" t="s">
        <v>22</v>
      </c>
      <c r="C14" s="17">
        <v>2200</v>
      </c>
      <c r="D14" s="3"/>
      <c r="E14" s="3"/>
      <c r="F14" s="4" t="s">
        <v>16</v>
      </c>
      <c r="G14" s="20">
        <v>3</v>
      </c>
      <c r="H14" s="5"/>
      <c r="I14" s="6">
        <f t="shared" si="0"/>
        <v>0</v>
      </c>
      <c r="J14" s="7"/>
      <c r="K14" s="6">
        <f t="shared" si="1"/>
        <v>0</v>
      </c>
      <c r="L14" s="6">
        <f t="shared" si="2"/>
        <v>0</v>
      </c>
    </row>
    <row r="15" spans="1:12" ht="18" customHeight="1" x14ac:dyDescent="0.25">
      <c r="A15" s="4">
        <v>8</v>
      </c>
      <c r="B15" s="2" t="s">
        <v>23</v>
      </c>
      <c r="C15" s="17">
        <v>1500</v>
      </c>
      <c r="D15" s="3"/>
      <c r="E15" s="3"/>
      <c r="F15" s="4" t="s">
        <v>16</v>
      </c>
      <c r="G15" s="20">
        <v>3</v>
      </c>
      <c r="H15" s="5"/>
      <c r="I15" s="6">
        <f t="shared" si="0"/>
        <v>0</v>
      </c>
      <c r="J15" s="7"/>
      <c r="K15" s="6">
        <f t="shared" si="1"/>
        <v>0</v>
      </c>
      <c r="L15" s="6">
        <f t="shared" si="2"/>
        <v>0</v>
      </c>
    </row>
    <row r="16" spans="1:12" ht="18" customHeight="1" x14ac:dyDescent="0.25">
      <c r="A16" s="1">
        <v>9</v>
      </c>
      <c r="B16" s="2" t="s">
        <v>24</v>
      </c>
      <c r="C16" s="17">
        <v>1600</v>
      </c>
      <c r="D16" s="3"/>
      <c r="E16" s="3"/>
      <c r="F16" s="4" t="s">
        <v>16</v>
      </c>
      <c r="G16" s="20">
        <v>15</v>
      </c>
      <c r="H16" s="5"/>
      <c r="I16" s="6">
        <f t="shared" si="0"/>
        <v>0</v>
      </c>
      <c r="J16" s="7"/>
      <c r="K16" s="6">
        <f t="shared" si="1"/>
        <v>0</v>
      </c>
      <c r="L16" s="6">
        <f t="shared" si="2"/>
        <v>0</v>
      </c>
    </row>
    <row r="17" spans="1:12" ht="18" customHeight="1" x14ac:dyDescent="0.25">
      <c r="A17" s="1">
        <v>10</v>
      </c>
      <c r="B17" s="2" t="s">
        <v>25</v>
      </c>
      <c r="C17" s="17">
        <v>2100</v>
      </c>
      <c r="D17" s="3"/>
      <c r="E17" s="3"/>
      <c r="F17" s="4" t="s">
        <v>16</v>
      </c>
      <c r="G17" s="20">
        <v>40</v>
      </c>
      <c r="H17" s="5"/>
      <c r="I17" s="6">
        <f t="shared" si="0"/>
        <v>0</v>
      </c>
      <c r="J17" s="7"/>
      <c r="K17" s="6">
        <f t="shared" si="1"/>
        <v>0</v>
      </c>
      <c r="L17" s="6">
        <f t="shared" si="2"/>
        <v>0</v>
      </c>
    </row>
    <row r="18" spans="1:12" ht="18" customHeight="1" x14ac:dyDescent="0.25">
      <c r="A18" s="1">
        <v>11</v>
      </c>
      <c r="B18" s="2" t="s">
        <v>26</v>
      </c>
      <c r="C18" s="16">
        <v>2700</v>
      </c>
      <c r="D18" s="3"/>
      <c r="E18" s="3"/>
      <c r="F18" s="4" t="s">
        <v>16</v>
      </c>
      <c r="G18" s="20">
        <v>8</v>
      </c>
      <c r="H18" s="5"/>
      <c r="I18" s="6">
        <f t="shared" si="0"/>
        <v>0</v>
      </c>
      <c r="J18" s="7"/>
      <c r="K18" s="6">
        <f t="shared" si="1"/>
        <v>0</v>
      </c>
      <c r="L18" s="6">
        <f t="shared" si="2"/>
        <v>0</v>
      </c>
    </row>
    <row r="19" spans="1:12" ht="18" customHeight="1" x14ac:dyDescent="0.25">
      <c r="A19" s="1">
        <v>12</v>
      </c>
      <c r="B19" s="2" t="s">
        <v>27</v>
      </c>
      <c r="C19" s="16">
        <v>360</v>
      </c>
      <c r="D19" s="3"/>
      <c r="E19" s="3"/>
      <c r="F19" s="4" t="s">
        <v>16</v>
      </c>
      <c r="G19" s="20">
        <v>5</v>
      </c>
      <c r="H19" s="5"/>
      <c r="I19" s="6">
        <f t="shared" si="0"/>
        <v>0</v>
      </c>
      <c r="J19" s="7"/>
      <c r="K19" s="6">
        <f t="shared" si="1"/>
        <v>0</v>
      </c>
      <c r="L19" s="6">
        <f t="shared" si="2"/>
        <v>0</v>
      </c>
    </row>
    <row r="20" spans="1:12" ht="18" customHeight="1" x14ac:dyDescent="0.25">
      <c r="A20" s="1">
        <v>13</v>
      </c>
      <c r="B20" s="2" t="s">
        <v>28</v>
      </c>
      <c r="C20" s="16">
        <v>200</v>
      </c>
      <c r="D20" s="3"/>
      <c r="E20" s="3"/>
      <c r="F20" s="4" t="s">
        <v>16</v>
      </c>
      <c r="G20" s="20">
        <v>5</v>
      </c>
      <c r="H20" s="5"/>
      <c r="I20" s="6">
        <f t="shared" si="0"/>
        <v>0</v>
      </c>
      <c r="J20" s="7"/>
      <c r="K20" s="6">
        <f t="shared" si="1"/>
        <v>0</v>
      </c>
      <c r="L20" s="6">
        <f t="shared" si="2"/>
        <v>0</v>
      </c>
    </row>
    <row r="21" spans="1:12" ht="18" customHeight="1" x14ac:dyDescent="0.25">
      <c r="A21" s="1">
        <v>14</v>
      </c>
      <c r="B21" s="2" t="s">
        <v>29</v>
      </c>
      <c r="C21" s="16">
        <v>2500</v>
      </c>
      <c r="D21" s="3"/>
      <c r="E21" s="3"/>
      <c r="F21" s="4" t="s">
        <v>16</v>
      </c>
      <c r="G21" s="20">
        <v>15</v>
      </c>
      <c r="H21" s="5"/>
      <c r="I21" s="6">
        <f t="shared" si="0"/>
        <v>0</v>
      </c>
      <c r="J21" s="7"/>
      <c r="K21" s="6">
        <f t="shared" si="1"/>
        <v>0</v>
      </c>
      <c r="L21" s="6">
        <f t="shared" si="2"/>
        <v>0</v>
      </c>
    </row>
    <row r="22" spans="1:12" ht="18" customHeight="1" x14ac:dyDescent="0.25">
      <c r="A22" s="1">
        <v>15</v>
      </c>
      <c r="B22" s="2" t="s">
        <v>30</v>
      </c>
      <c r="C22" s="17">
        <v>2000</v>
      </c>
      <c r="D22" s="8"/>
      <c r="E22" s="8"/>
      <c r="F22" s="4" t="s">
        <v>16</v>
      </c>
      <c r="G22" s="20">
        <v>10</v>
      </c>
      <c r="H22" s="5"/>
      <c r="I22" s="6">
        <f t="shared" si="0"/>
        <v>0</v>
      </c>
      <c r="J22" s="7"/>
      <c r="K22" s="6">
        <f t="shared" si="1"/>
        <v>0</v>
      </c>
      <c r="L22" s="6">
        <f t="shared" si="2"/>
        <v>0</v>
      </c>
    </row>
    <row r="23" spans="1:12" ht="18" customHeight="1" x14ac:dyDescent="0.25">
      <c r="A23" s="1">
        <v>16</v>
      </c>
      <c r="B23" s="2" t="s">
        <v>31</v>
      </c>
      <c r="C23" s="17">
        <v>1600</v>
      </c>
      <c r="D23" s="8"/>
      <c r="E23" s="8"/>
      <c r="F23" s="4" t="s">
        <v>16</v>
      </c>
      <c r="G23" s="20">
        <v>45</v>
      </c>
      <c r="H23" s="5"/>
      <c r="I23" s="6">
        <f t="shared" si="0"/>
        <v>0</v>
      </c>
      <c r="J23" s="7"/>
      <c r="K23" s="6">
        <f t="shared" si="1"/>
        <v>0</v>
      </c>
      <c r="L23" s="6">
        <f t="shared" si="2"/>
        <v>0</v>
      </c>
    </row>
    <row r="24" spans="1:12" ht="18" customHeight="1" x14ac:dyDescent="0.25">
      <c r="A24" s="1">
        <v>17</v>
      </c>
      <c r="B24" s="2" t="s">
        <v>32</v>
      </c>
      <c r="C24" s="17">
        <v>2100</v>
      </c>
      <c r="D24" s="8"/>
      <c r="E24" s="8"/>
      <c r="F24" s="4" t="s">
        <v>16</v>
      </c>
      <c r="G24" s="20">
        <v>90</v>
      </c>
      <c r="H24" s="5"/>
      <c r="I24" s="6">
        <f t="shared" si="0"/>
        <v>0</v>
      </c>
      <c r="J24" s="7"/>
      <c r="K24" s="6">
        <f t="shared" si="1"/>
        <v>0</v>
      </c>
      <c r="L24" s="6">
        <f t="shared" si="2"/>
        <v>0</v>
      </c>
    </row>
    <row r="25" spans="1:12" ht="18" customHeight="1" x14ac:dyDescent="0.25">
      <c r="A25" s="1">
        <v>18</v>
      </c>
      <c r="B25" s="2" t="s">
        <v>33</v>
      </c>
      <c r="C25" s="17">
        <v>2000</v>
      </c>
      <c r="D25" s="3"/>
      <c r="E25" s="3"/>
      <c r="F25" s="4" t="s">
        <v>16</v>
      </c>
      <c r="G25" s="20">
        <v>15</v>
      </c>
      <c r="H25" s="5"/>
      <c r="I25" s="6">
        <f t="shared" si="0"/>
        <v>0</v>
      </c>
      <c r="J25" s="7"/>
      <c r="K25" s="6">
        <f t="shared" si="1"/>
        <v>0</v>
      </c>
      <c r="L25" s="6">
        <f t="shared" si="2"/>
        <v>0</v>
      </c>
    </row>
    <row r="26" spans="1:12" ht="18" customHeight="1" x14ac:dyDescent="0.25">
      <c r="A26" s="1">
        <v>19</v>
      </c>
      <c r="B26" s="2" t="s">
        <v>34</v>
      </c>
      <c r="C26" s="17">
        <v>1200</v>
      </c>
      <c r="D26" s="8"/>
      <c r="E26" s="8"/>
      <c r="F26" s="4" t="s">
        <v>16</v>
      </c>
      <c r="G26" s="20">
        <v>8</v>
      </c>
      <c r="H26" s="5"/>
      <c r="I26" s="6">
        <f t="shared" si="0"/>
        <v>0</v>
      </c>
      <c r="J26" s="7"/>
      <c r="K26" s="6">
        <f t="shared" si="1"/>
        <v>0</v>
      </c>
      <c r="L26" s="6">
        <f t="shared" si="2"/>
        <v>0</v>
      </c>
    </row>
    <row r="27" spans="1:12" ht="18" customHeight="1" x14ac:dyDescent="0.25">
      <c r="A27" s="1">
        <v>20</v>
      </c>
      <c r="B27" s="2" t="s">
        <v>35</v>
      </c>
      <c r="C27" s="17">
        <v>2100</v>
      </c>
      <c r="D27" s="3"/>
      <c r="E27" s="3"/>
      <c r="F27" s="4" t="s">
        <v>16</v>
      </c>
      <c r="G27" s="20">
        <v>80</v>
      </c>
      <c r="H27" s="5"/>
      <c r="I27" s="6">
        <f t="shared" si="0"/>
        <v>0</v>
      </c>
      <c r="J27" s="7"/>
      <c r="K27" s="6">
        <f t="shared" si="1"/>
        <v>0</v>
      </c>
      <c r="L27" s="6">
        <f t="shared" si="2"/>
        <v>0</v>
      </c>
    </row>
    <row r="28" spans="1:12" ht="18" customHeight="1" x14ac:dyDescent="0.25">
      <c r="A28" s="1">
        <v>21</v>
      </c>
      <c r="B28" s="2" t="s">
        <v>36</v>
      </c>
      <c r="C28" s="17">
        <v>1600</v>
      </c>
      <c r="D28" s="3"/>
      <c r="E28" s="3"/>
      <c r="F28" s="4" t="s">
        <v>16</v>
      </c>
      <c r="G28" s="20">
        <v>130</v>
      </c>
      <c r="H28" s="5"/>
      <c r="I28" s="6">
        <f t="shared" si="0"/>
        <v>0</v>
      </c>
      <c r="J28" s="7"/>
      <c r="K28" s="6">
        <f t="shared" si="1"/>
        <v>0</v>
      </c>
      <c r="L28" s="6">
        <f t="shared" si="2"/>
        <v>0</v>
      </c>
    </row>
    <row r="29" spans="1:12" ht="18" customHeight="1" x14ac:dyDescent="0.25">
      <c r="A29" s="1">
        <v>22</v>
      </c>
      <c r="B29" s="2" t="s">
        <v>37</v>
      </c>
      <c r="C29" s="17">
        <v>2500</v>
      </c>
      <c r="D29" s="3"/>
      <c r="E29" s="3"/>
      <c r="F29" s="4" t="s">
        <v>16</v>
      </c>
      <c r="G29" s="20">
        <v>15</v>
      </c>
      <c r="H29" s="5"/>
      <c r="I29" s="6">
        <f t="shared" si="0"/>
        <v>0</v>
      </c>
      <c r="J29" s="7"/>
      <c r="K29" s="6">
        <f t="shared" si="1"/>
        <v>0</v>
      </c>
      <c r="L29" s="6">
        <f t="shared" si="2"/>
        <v>0</v>
      </c>
    </row>
    <row r="30" spans="1:12" ht="18" customHeight="1" x14ac:dyDescent="0.25">
      <c r="A30" s="1">
        <v>23</v>
      </c>
      <c r="B30" s="2" t="s">
        <v>38</v>
      </c>
      <c r="C30" s="17">
        <v>6900</v>
      </c>
      <c r="D30" s="3"/>
      <c r="E30" s="3"/>
      <c r="F30" s="4" t="s">
        <v>16</v>
      </c>
      <c r="G30" s="20">
        <v>15</v>
      </c>
      <c r="H30" s="5"/>
      <c r="I30" s="6">
        <f t="shared" si="0"/>
        <v>0</v>
      </c>
      <c r="J30" s="7"/>
      <c r="K30" s="6">
        <f t="shared" si="1"/>
        <v>0</v>
      </c>
      <c r="L30" s="6">
        <f t="shared" si="2"/>
        <v>0</v>
      </c>
    </row>
    <row r="31" spans="1:12" ht="18" customHeight="1" x14ac:dyDescent="0.25">
      <c r="A31" s="1">
        <v>24</v>
      </c>
      <c r="B31" s="2" t="s">
        <v>39</v>
      </c>
      <c r="C31" s="17">
        <v>1000</v>
      </c>
      <c r="D31" s="3"/>
      <c r="E31" s="3"/>
      <c r="F31" s="4" t="s">
        <v>16</v>
      </c>
      <c r="G31" s="20">
        <v>3</v>
      </c>
      <c r="H31" s="5"/>
      <c r="I31" s="6">
        <f t="shared" si="0"/>
        <v>0</v>
      </c>
      <c r="J31" s="7"/>
      <c r="K31" s="6">
        <f t="shared" si="1"/>
        <v>0</v>
      </c>
      <c r="L31" s="6">
        <f t="shared" si="2"/>
        <v>0</v>
      </c>
    </row>
    <row r="32" spans="1:12" ht="18" customHeight="1" x14ac:dyDescent="0.25">
      <c r="A32" s="1">
        <v>25</v>
      </c>
      <c r="B32" s="2" t="s">
        <v>40</v>
      </c>
      <c r="C32" s="17">
        <v>1000</v>
      </c>
      <c r="D32" s="3"/>
      <c r="E32" s="3"/>
      <c r="F32" s="4" t="s">
        <v>16</v>
      </c>
      <c r="G32" s="20">
        <v>35</v>
      </c>
      <c r="H32" s="5"/>
      <c r="I32" s="6">
        <f t="shared" si="0"/>
        <v>0</v>
      </c>
      <c r="J32" s="7"/>
      <c r="K32" s="6">
        <f t="shared" si="1"/>
        <v>0</v>
      </c>
      <c r="L32" s="6">
        <f t="shared" si="2"/>
        <v>0</v>
      </c>
    </row>
    <row r="33" spans="1:12" ht="18" customHeight="1" x14ac:dyDescent="0.25">
      <c r="A33" s="1">
        <v>26</v>
      </c>
      <c r="B33" s="2" t="s">
        <v>41</v>
      </c>
      <c r="C33" s="17">
        <v>2900</v>
      </c>
      <c r="D33" s="3"/>
      <c r="E33" s="3"/>
      <c r="F33" s="4" t="s">
        <v>16</v>
      </c>
      <c r="G33" s="20">
        <v>3</v>
      </c>
      <c r="H33" s="5"/>
      <c r="I33" s="6">
        <f t="shared" si="0"/>
        <v>0</v>
      </c>
      <c r="J33" s="7"/>
      <c r="K33" s="6">
        <f t="shared" si="1"/>
        <v>0</v>
      </c>
      <c r="L33" s="6">
        <f t="shared" si="2"/>
        <v>0</v>
      </c>
    </row>
    <row r="34" spans="1:12" ht="18" customHeight="1" x14ac:dyDescent="0.25">
      <c r="A34" s="1">
        <v>27</v>
      </c>
      <c r="B34" s="2" t="s">
        <v>42</v>
      </c>
      <c r="C34" s="17">
        <v>1800</v>
      </c>
      <c r="D34" s="3"/>
      <c r="E34" s="3"/>
      <c r="F34" s="4" t="s">
        <v>16</v>
      </c>
      <c r="G34" s="20">
        <v>15</v>
      </c>
      <c r="H34" s="5"/>
      <c r="I34" s="6">
        <f t="shared" si="0"/>
        <v>0</v>
      </c>
      <c r="J34" s="7"/>
      <c r="K34" s="6">
        <f t="shared" si="1"/>
        <v>0</v>
      </c>
      <c r="L34" s="6">
        <f t="shared" si="2"/>
        <v>0</v>
      </c>
    </row>
    <row r="35" spans="1:12" ht="18" customHeight="1" x14ac:dyDescent="0.25">
      <c r="A35" s="1">
        <v>28</v>
      </c>
      <c r="B35" s="2" t="s">
        <v>43</v>
      </c>
      <c r="C35" s="17">
        <v>3000</v>
      </c>
      <c r="D35" s="3"/>
      <c r="E35" s="3"/>
      <c r="F35" s="4" t="s">
        <v>16</v>
      </c>
      <c r="G35" s="20">
        <v>10</v>
      </c>
      <c r="H35" s="5"/>
      <c r="I35" s="6">
        <f t="shared" si="0"/>
        <v>0</v>
      </c>
      <c r="J35" s="7"/>
      <c r="K35" s="6">
        <f t="shared" si="1"/>
        <v>0</v>
      </c>
      <c r="L35" s="6">
        <f t="shared" si="2"/>
        <v>0</v>
      </c>
    </row>
    <row r="36" spans="1:12" ht="18" customHeight="1" x14ac:dyDescent="0.25">
      <c r="A36" s="1">
        <v>29</v>
      </c>
      <c r="B36" s="9" t="s">
        <v>44</v>
      </c>
      <c r="C36" s="17">
        <v>1500</v>
      </c>
      <c r="D36" s="3"/>
      <c r="E36" s="3"/>
      <c r="F36" s="4" t="s">
        <v>16</v>
      </c>
      <c r="G36" s="20">
        <v>3</v>
      </c>
      <c r="H36" s="5"/>
      <c r="I36" s="6">
        <f t="shared" si="0"/>
        <v>0</v>
      </c>
      <c r="J36" s="7"/>
      <c r="K36" s="6">
        <f t="shared" si="1"/>
        <v>0</v>
      </c>
      <c r="L36" s="6">
        <f t="shared" si="2"/>
        <v>0</v>
      </c>
    </row>
    <row r="37" spans="1:12" ht="18" customHeight="1" x14ac:dyDescent="0.25">
      <c r="A37" s="1">
        <v>30</v>
      </c>
      <c r="B37" s="2" t="s">
        <v>45</v>
      </c>
      <c r="C37" s="17">
        <v>1500</v>
      </c>
      <c r="D37" s="3"/>
      <c r="E37" s="3"/>
      <c r="F37" s="4" t="s">
        <v>16</v>
      </c>
      <c r="G37" s="20">
        <v>3</v>
      </c>
      <c r="H37" s="5"/>
      <c r="I37" s="6">
        <f t="shared" si="0"/>
        <v>0</v>
      </c>
      <c r="J37" s="7"/>
      <c r="K37" s="6">
        <f t="shared" si="1"/>
        <v>0</v>
      </c>
      <c r="L37" s="6">
        <f t="shared" si="2"/>
        <v>0</v>
      </c>
    </row>
    <row r="38" spans="1:12" ht="18" customHeight="1" x14ac:dyDescent="0.25">
      <c r="A38" s="1">
        <v>31</v>
      </c>
      <c r="B38" s="2" t="s">
        <v>46</v>
      </c>
      <c r="C38" s="17">
        <v>1500</v>
      </c>
      <c r="D38" s="3"/>
      <c r="E38" s="3"/>
      <c r="F38" s="4" t="s">
        <v>16</v>
      </c>
      <c r="G38" s="20">
        <v>2</v>
      </c>
      <c r="H38" s="5"/>
      <c r="I38" s="6">
        <f t="shared" si="0"/>
        <v>0</v>
      </c>
      <c r="J38" s="7"/>
      <c r="K38" s="6">
        <f t="shared" si="1"/>
        <v>0</v>
      </c>
      <c r="L38" s="6">
        <f t="shared" si="2"/>
        <v>0</v>
      </c>
    </row>
    <row r="39" spans="1:12" ht="18" customHeight="1" x14ac:dyDescent="0.25">
      <c r="A39" s="1">
        <v>32</v>
      </c>
      <c r="B39" s="2" t="s">
        <v>47</v>
      </c>
      <c r="C39" s="17">
        <v>6000</v>
      </c>
      <c r="D39" s="3"/>
      <c r="E39" s="3"/>
      <c r="F39" s="4" t="s">
        <v>16</v>
      </c>
      <c r="G39" s="20">
        <v>25</v>
      </c>
      <c r="H39" s="5"/>
      <c r="I39" s="6">
        <f t="shared" si="0"/>
        <v>0</v>
      </c>
      <c r="J39" s="7"/>
      <c r="K39" s="6">
        <f t="shared" si="1"/>
        <v>0</v>
      </c>
      <c r="L39" s="6">
        <f t="shared" si="2"/>
        <v>0</v>
      </c>
    </row>
    <row r="40" spans="1:12" ht="18" customHeight="1" x14ac:dyDescent="0.25">
      <c r="A40" s="1">
        <v>33</v>
      </c>
      <c r="B40" s="2" t="s">
        <v>48</v>
      </c>
      <c r="C40" s="17">
        <v>20000</v>
      </c>
      <c r="D40" s="3"/>
      <c r="E40" s="3"/>
      <c r="F40" s="4" t="s">
        <v>16</v>
      </c>
      <c r="G40" s="20">
        <v>3</v>
      </c>
      <c r="H40" s="5"/>
      <c r="I40" s="6">
        <f t="shared" si="0"/>
        <v>0</v>
      </c>
      <c r="J40" s="7"/>
      <c r="K40" s="6">
        <f t="shared" si="1"/>
        <v>0</v>
      </c>
      <c r="L40" s="6">
        <f t="shared" si="2"/>
        <v>0</v>
      </c>
    </row>
    <row r="41" spans="1:12" ht="18" customHeight="1" x14ac:dyDescent="0.25">
      <c r="A41" s="1">
        <v>34</v>
      </c>
      <c r="B41" s="2" t="s">
        <v>49</v>
      </c>
      <c r="C41" s="17">
        <v>12000</v>
      </c>
      <c r="D41" s="3"/>
      <c r="E41" s="3"/>
      <c r="F41" s="4" t="s">
        <v>16</v>
      </c>
      <c r="G41" s="20">
        <v>20</v>
      </c>
      <c r="H41" s="5"/>
      <c r="I41" s="6">
        <f t="shared" si="0"/>
        <v>0</v>
      </c>
      <c r="J41" s="7"/>
      <c r="K41" s="6">
        <f t="shared" si="1"/>
        <v>0</v>
      </c>
      <c r="L41" s="6">
        <f t="shared" si="2"/>
        <v>0</v>
      </c>
    </row>
    <row r="42" spans="1:12" ht="18" customHeight="1" x14ac:dyDescent="0.25">
      <c r="A42" s="1">
        <v>35</v>
      </c>
      <c r="B42" s="2" t="s">
        <v>50</v>
      </c>
      <c r="C42" s="17">
        <v>12000</v>
      </c>
      <c r="D42" s="3"/>
      <c r="E42" s="3"/>
      <c r="F42" s="4" t="s">
        <v>16</v>
      </c>
      <c r="G42" s="20">
        <v>10</v>
      </c>
      <c r="H42" s="5"/>
      <c r="I42" s="6">
        <f t="shared" si="0"/>
        <v>0</v>
      </c>
      <c r="J42" s="7"/>
      <c r="K42" s="6">
        <f t="shared" si="1"/>
        <v>0</v>
      </c>
      <c r="L42" s="6">
        <f t="shared" si="2"/>
        <v>0</v>
      </c>
    </row>
    <row r="43" spans="1:12" ht="18" customHeight="1" x14ac:dyDescent="0.25">
      <c r="A43" s="1">
        <v>36</v>
      </c>
      <c r="B43" s="2" t="s">
        <v>51</v>
      </c>
      <c r="C43" s="17">
        <v>12000</v>
      </c>
      <c r="D43" s="3"/>
      <c r="E43" s="3"/>
      <c r="F43" s="4" t="s">
        <v>16</v>
      </c>
      <c r="G43" s="20">
        <v>45</v>
      </c>
      <c r="H43" s="5"/>
      <c r="I43" s="6">
        <f t="shared" si="0"/>
        <v>0</v>
      </c>
      <c r="J43" s="7"/>
      <c r="K43" s="6">
        <f t="shared" si="1"/>
        <v>0</v>
      </c>
      <c r="L43" s="6">
        <f t="shared" si="2"/>
        <v>0</v>
      </c>
    </row>
    <row r="44" spans="1:12" ht="18" customHeight="1" x14ac:dyDescent="0.25">
      <c r="A44" s="1">
        <v>37</v>
      </c>
      <c r="B44" s="2" t="s">
        <v>52</v>
      </c>
      <c r="C44" s="17">
        <v>2000</v>
      </c>
      <c r="D44" s="3"/>
      <c r="E44" s="3"/>
      <c r="F44" s="4" t="s">
        <v>16</v>
      </c>
      <c r="G44" s="20">
        <v>30</v>
      </c>
      <c r="H44" s="5"/>
      <c r="I44" s="6">
        <f t="shared" si="0"/>
        <v>0</v>
      </c>
      <c r="J44" s="7"/>
      <c r="K44" s="6">
        <f t="shared" si="1"/>
        <v>0</v>
      </c>
      <c r="L44" s="6">
        <f t="shared" si="2"/>
        <v>0</v>
      </c>
    </row>
    <row r="45" spans="1:12" ht="18" customHeight="1" x14ac:dyDescent="0.25">
      <c r="A45" s="1">
        <v>38</v>
      </c>
      <c r="B45" s="2" t="s">
        <v>53</v>
      </c>
      <c r="C45" s="17">
        <v>12000</v>
      </c>
      <c r="D45" s="3"/>
      <c r="E45" s="3"/>
      <c r="F45" s="4" t="s">
        <v>16</v>
      </c>
      <c r="G45" s="20">
        <v>5</v>
      </c>
      <c r="H45" s="5"/>
      <c r="I45" s="6">
        <f t="shared" si="0"/>
        <v>0</v>
      </c>
      <c r="J45" s="7"/>
      <c r="K45" s="6">
        <f t="shared" si="1"/>
        <v>0</v>
      </c>
      <c r="L45" s="6">
        <f t="shared" si="2"/>
        <v>0</v>
      </c>
    </row>
    <row r="46" spans="1:12" ht="18" customHeight="1" x14ac:dyDescent="0.25">
      <c r="A46" s="1">
        <v>39</v>
      </c>
      <c r="B46" s="2" t="s">
        <v>54</v>
      </c>
      <c r="C46" s="17">
        <v>9000</v>
      </c>
      <c r="D46" s="3"/>
      <c r="E46" s="3"/>
      <c r="F46" s="4" t="s">
        <v>16</v>
      </c>
      <c r="G46" s="20">
        <v>5</v>
      </c>
      <c r="H46" s="5"/>
      <c r="I46" s="6">
        <f t="shared" si="0"/>
        <v>0</v>
      </c>
      <c r="J46" s="7"/>
      <c r="K46" s="6">
        <f t="shared" si="1"/>
        <v>0</v>
      </c>
      <c r="L46" s="6">
        <f t="shared" si="2"/>
        <v>0</v>
      </c>
    </row>
    <row r="47" spans="1:12" ht="18" customHeight="1" x14ac:dyDescent="0.25">
      <c r="A47" s="1">
        <v>40</v>
      </c>
      <c r="B47" s="2" t="s">
        <v>55</v>
      </c>
      <c r="C47" s="17">
        <v>1100</v>
      </c>
      <c r="D47" s="8"/>
      <c r="E47" s="8"/>
      <c r="F47" s="4" t="s">
        <v>16</v>
      </c>
      <c r="G47" s="20">
        <v>5</v>
      </c>
      <c r="H47" s="5"/>
      <c r="I47" s="6">
        <f t="shared" si="0"/>
        <v>0</v>
      </c>
      <c r="J47" s="7"/>
      <c r="K47" s="6">
        <f t="shared" si="1"/>
        <v>0</v>
      </c>
      <c r="L47" s="6">
        <f t="shared" si="2"/>
        <v>0</v>
      </c>
    </row>
    <row r="48" spans="1:12" ht="18" customHeight="1" x14ac:dyDescent="0.25">
      <c r="A48" s="1">
        <v>41</v>
      </c>
      <c r="B48" s="9" t="s">
        <v>56</v>
      </c>
      <c r="C48" s="17">
        <v>2400</v>
      </c>
      <c r="D48" s="3"/>
      <c r="E48" s="3"/>
      <c r="F48" s="4" t="s">
        <v>16</v>
      </c>
      <c r="G48" s="20">
        <v>55</v>
      </c>
      <c r="H48" s="5"/>
      <c r="I48" s="6">
        <f t="shared" si="0"/>
        <v>0</v>
      </c>
      <c r="J48" s="7"/>
      <c r="K48" s="6">
        <f t="shared" si="1"/>
        <v>0</v>
      </c>
      <c r="L48" s="6">
        <f t="shared" si="2"/>
        <v>0</v>
      </c>
    </row>
    <row r="49" spans="1:12" ht="18" customHeight="1" x14ac:dyDescent="0.25">
      <c r="A49" s="1">
        <v>42</v>
      </c>
      <c r="B49" s="9" t="s">
        <v>57</v>
      </c>
      <c r="C49" s="17">
        <v>3000</v>
      </c>
      <c r="D49" s="3"/>
      <c r="E49" s="3"/>
      <c r="F49" s="4" t="s">
        <v>16</v>
      </c>
      <c r="G49" s="20">
        <v>75</v>
      </c>
      <c r="H49" s="5"/>
      <c r="I49" s="6">
        <f t="shared" si="0"/>
        <v>0</v>
      </c>
      <c r="J49" s="7"/>
      <c r="K49" s="6">
        <f t="shared" si="1"/>
        <v>0</v>
      </c>
      <c r="L49" s="6">
        <f t="shared" si="2"/>
        <v>0</v>
      </c>
    </row>
    <row r="50" spans="1:12" ht="18" customHeight="1" x14ac:dyDescent="0.25">
      <c r="A50" s="1">
        <v>43</v>
      </c>
      <c r="B50" s="2" t="s">
        <v>58</v>
      </c>
      <c r="C50" s="17">
        <v>15000</v>
      </c>
      <c r="D50" s="3"/>
      <c r="E50" s="3"/>
      <c r="F50" s="4" t="s">
        <v>16</v>
      </c>
      <c r="G50" s="20">
        <v>30</v>
      </c>
      <c r="H50" s="5"/>
      <c r="I50" s="6">
        <f t="shared" si="0"/>
        <v>0</v>
      </c>
      <c r="J50" s="7"/>
      <c r="K50" s="6">
        <f t="shared" si="1"/>
        <v>0</v>
      </c>
      <c r="L50" s="6">
        <f t="shared" si="2"/>
        <v>0</v>
      </c>
    </row>
    <row r="51" spans="1:12" ht="18" customHeight="1" x14ac:dyDescent="0.25">
      <c r="A51" s="1">
        <v>44</v>
      </c>
      <c r="B51" s="2" t="s">
        <v>59</v>
      </c>
      <c r="C51" s="17">
        <v>1000</v>
      </c>
      <c r="D51" s="3"/>
      <c r="E51" s="3"/>
      <c r="F51" s="4" t="s">
        <v>16</v>
      </c>
      <c r="G51" s="20">
        <v>20</v>
      </c>
      <c r="H51" s="5"/>
      <c r="I51" s="6">
        <f t="shared" si="0"/>
        <v>0</v>
      </c>
      <c r="J51" s="7"/>
      <c r="K51" s="6">
        <f t="shared" si="1"/>
        <v>0</v>
      </c>
      <c r="L51" s="6">
        <f t="shared" si="2"/>
        <v>0</v>
      </c>
    </row>
    <row r="52" spans="1:12" ht="18" customHeight="1" x14ac:dyDescent="0.25">
      <c r="A52" s="1">
        <v>45</v>
      </c>
      <c r="B52" s="2" t="s">
        <v>60</v>
      </c>
      <c r="C52" s="17">
        <v>3000</v>
      </c>
      <c r="D52" s="3"/>
      <c r="E52" s="3"/>
      <c r="F52" s="4" t="s">
        <v>16</v>
      </c>
      <c r="G52" s="20">
        <v>3</v>
      </c>
      <c r="H52" s="5"/>
      <c r="I52" s="6">
        <f t="shared" si="0"/>
        <v>0</v>
      </c>
      <c r="J52" s="7"/>
      <c r="K52" s="6">
        <f t="shared" si="1"/>
        <v>0</v>
      </c>
      <c r="L52" s="6">
        <f t="shared" si="2"/>
        <v>0</v>
      </c>
    </row>
    <row r="53" spans="1:12" ht="18" customHeight="1" x14ac:dyDescent="0.25">
      <c r="A53" s="1">
        <v>46</v>
      </c>
      <c r="B53" s="9" t="s">
        <v>61</v>
      </c>
      <c r="C53" s="17">
        <v>2000</v>
      </c>
      <c r="D53" s="3"/>
      <c r="E53" s="3"/>
      <c r="F53" s="4" t="s">
        <v>16</v>
      </c>
      <c r="G53" s="20">
        <v>3</v>
      </c>
      <c r="H53" s="5"/>
      <c r="I53" s="6">
        <f t="shared" si="0"/>
        <v>0</v>
      </c>
      <c r="J53" s="7"/>
      <c r="K53" s="6">
        <f t="shared" si="1"/>
        <v>0</v>
      </c>
      <c r="L53" s="6">
        <f t="shared" si="2"/>
        <v>0</v>
      </c>
    </row>
    <row r="54" spans="1:12" ht="18" customHeight="1" x14ac:dyDescent="0.25">
      <c r="A54" s="1">
        <v>47</v>
      </c>
      <c r="B54" s="10" t="s">
        <v>62</v>
      </c>
      <c r="C54" s="16">
        <v>2000</v>
      </c>
      <c r="D54" s="32"/>
      <c r="E54" s="32"/>
      <c r="F54" s="4" t="s">
        <v>16</v>
      </c>
      <c r="G54" s="20">
        <v>3</v>
      </c>
      <c r="H54" s="5"/>
      <c r="I54" s="6">
        <f t="shared" si="0"/>
        <v>0</v>
      </c>
      <c r="J54" s="7"/>
      <c r="K54" s="6">
        <f t="shared" si="1"/>
        <v>0</v>
      </c>
      <c r="L54" s="6">
        <f t="shared" si="2"/>
        <v>0</v>
      </c>
    </row>
    <row r="55" spans="1:12" ht="18" customHeight="1" x14ac:dyDescent="0.25">
      <c r="A55" s="1">
        <v>48</v>
      </c>
      <c r="B55" s="10" t="s">
        <v>63</v>
      </c>
      <c r="C55" s="16">
        <v>2000</v>
      </c>
      <c r="D55" s="32"/>
      <c r="E55" s="32"/>
      <c r="F55" s="4" t="s">
        <v>16</v>
      </c>
      <c r="G55" s="20">
        <v>3</v>
      </c>
      <c r="H55" s="5"/>
      <c r="I55" s="6">
        <f t="shared" si="0"/>
        <v>0</v>
      </c>
      <c r="J55" s="7"/>
      <c r="K55" s="6">
        <f t="shared" si="1"/>
        <v>0</v>
      </c>
      <c r="L55" s="6">
        <f t="shared" si="2"/>
        <v>0</v>
      </c>
    </row>
    <row r="56" spans="1:12" ht="18" customHeight="1" x14ac:dyDescent="0.25">
      <c r="A56" s="1">
        <v>49</v>
      </c>
      <c r="B56" s="10" t="s">
        <v>64</v>
      </c>
      <c r="C56" s="16">
        <v>1600</v>
      </c>
      <c r="D56" s="3"/>
      <c r="E56" s="3"/>
      <c r="F56" s="4" t="s">
        <v>16</v>
      </c>
      <c r="G56" s="20">
        <v>3</v>
      </c>
      <c r="H56" s="5"/>
      <c r="I56" s="6">
        <f t="shared" si="0"/>
        <v>0</v>
      </c>
      <c r="J56" s="7"/>
      <c r="K56" s="6">
        <f t="shared" si="1"/>
        <v>0</v>
      </c>
      <c r="L56" s="6">
        <f t="shared" si="2"/>
        <v>0</v>
      </c>
    </row>
    <row r="57" spans="1:12" ht="18" customHeight="1" x14ac:dyDescent="0.25">
      <c r="A57" s="33">
        <v>50</v>
      </c>
      <c r="B57" s="34" t="s">
        <v>65</v>
      </c>
      <c r="C57" s="16">
        <v>6000</v>
      </c>
      <c r="D57" s="3"/>
      <c r="E57" s="3"/>
      <c r="F57" s="4" t="s">
        <v>16</v>
      </c>
      <c r="G57" s="20">
        <v>2</v>
      </c>
      <c r="H57" s="5"/>
      <c r="I57" s="6">
        <f t="shared" ref="I57:I82" si="3">G57*H57</f>
        <v>0</v>
      </c>
      <c r="J57" s="7"/>
      <c r="K57" s="6">
        <f t="shared" ref="K57:K82" si="4">I57*0.25</f>
        <v>0</v>
      </c>
      <c r="L57" s="6">
        <f t="shared" ref="L57:L82" si="5">I57+K57</f>
        <v>0</v>
      </c>
    </row>
    <row r="58" spans="1:12" ht="18" customHeight="1" x14ac:dyDescent="0.25">
      <c r="A58" s="33">
        <v>51</v>
      </c>
      <c r="B58" s="34" t="s">
        <v>66</v>
      </c>
      <c r="C58" s="16">
        <v>8000</v>
      </c>
      <c r="D58" s="3"/>
      <c r="E58" s="3"/>
      <c r="F58" s="4" t="s">
        <v>16</v>
      </c>
      <c r="G58" s="20">
        <v>2</v>
      </c>
      <c r="H58" s="5"/>
      <c r="I58" s="6">
        <f t="shared" si="3"/>
        <v>0</v>
      </c>
      <c r="J58" s="7"/>
      <c r="K58" s="6">
        <f t="shared" si="4"/>
        <v>0</v>
      </c>
      <c r="L58" s="6">
        <f t="shared" si="5"/>
        <v>0</v>
      </c>
    </row>
    <row r="59" spans="1:12" ht="18" customHeight="1" x14ac:dyDescent="0.25">
      <c r="A59" s="33">
        <v>52</v>
      </c>
      <c r="B59" s="34" t="s">
        <v>67</v>
      </c>
      <c r="C59" s="16">
        <v>8000</v>
      </c>
      <c r="D59" s="3"/>
      <c r="E59" s="3"/>
      <c r="F59" s="4" t="s">
        <v>16</v>
      </c>
      <c r="G59" s="20">
        <v>2</v>
      </c>
      <c r="H59" s="5"/>
      <c r="I59" s="6">
        <f t="shared" si="3"/>
        <v>0</v>
      </c>
      <c r="J59" s="7"/>
      <c r="K59" s="6">
        <f t="shared" si="4"/>
        <v>0</v>
      </c>
      <c r="L59" s="6">
        <f t="shared" si="5"/>
        <v>0</v>
      </c>
    </row>
    <row r="60" spans="1:12" ht="18" customHeight="1" x14ac:dyDescent="0.25">
      <c r="A60" s="33">
        <v>53</v>
      </c>
      <c r="B60" s="34" t="s">
        <v>68</v>
      </c>
      <c r="C60" s="16">
        <v>8000</v>
      </c>
      <c r="D60" s="3"/>
      <c r="E60" s="3"/>
      <c r="F60" s="4" t="s">
        <v>16</v>
      </c>
      <c r="G60" s="20">
        <v>2</v>
      </c>
      <c r="H60" s="5"/>
      <c r="I60" s="6">
        <f t="shared" si="3"/>
        <v>0</v>
      </c>
      <c r="J60" s="7"/>
      <c r="K60" s="6">
        <f t="shared" si="4"/>
        <v>0</v>
      </c>
      <c r="L60" s="6">
        <f t="shared" si="5"/>
        <v>0</v>
      </c>
    </row>
    <row r="61" spans="1:12" ht="18" customHeight="1" x14ac:dyDescent="0.25">
      <c r="A61" s="33">
        <v>54</v>
      </c>
      <c r="B61" s="26" t="s">
        <v>69</v>
      </c>
      <c r="C61" s="16">
        <v>800</v>
      </c>
      <c r="D61" s="3"/>
      <c r="E61" s="3"/>
      <c r="F61" s="4" t="s">
        <v>16</v>
      </c>
      <c r="G61" s="20">
        <v>3</v>
      </c>
      <c r="H61" s="5"/>
      <c r="I61" s="6">
        <f t="shared" si="3"/>
        <v>0</v>
      </c>
      <c r="J61" s="7"/>
      <c r="K61" s="6">
        <f t="shared" si="4"/>
        <v>0</v>
      </c>
      <c r="L61" s="6">
        <f t="shared" si="5"/>
        <v>0</v>
      </c>
    </row>
    <row r="62" spans="1:12" ht="18" customHeight="1" x14ac:dyDescent="0.25">
      <c r="A62" s="33">
        <v>55</v>
      </c>
      <c r="B62" s="26" t="s">
        <v>70</v>
      </c>
      <c r="C62" s="16">
        <v>800</v>
      </c>
      <c r="D62" s="3"/>
      <c r="E62" s="3"/>
      <c r="F62" s="4" t="s">
        <v>16</v>
      </c>
      <c r="G62" s="20">
        <v>3</v>
      </c>
      <c r="H62" s="5"/>
      <c r="I62" s="6">
        <f t="shared" si="3"/>
        <v>0</v>
      </c>
      <c r="J62" s="7"/>
      <c r="K62" s="6">
        <f t="shared" si="4"/>
        <v>0</v>
      </c>
      <c r="L62" s="6">
        <f t="shared" si="5"/>
        <v>0</v>
      </c>
    </row>
    <row r="63" spans="1:12" ht="18" customHeight="1" x14ac:dyDescent="0.25">
      <c r="A63" s="33">
        <v>56</v>
      </c>
      <c r="B63" s="26" t="s">
        <v>71</v>
      </c>
      <c r="C63" s="16">
        <v>800</v>
      </c>
      <c r="D63" s="3"/>
      <c r="E63" s="3"/>
      <c r="F63" s="4" t="s">
        <v>16</v>
      </c>
      <c r="G63" s="20">
        <v>3</v>
      </c>
      <c r="H63" s="5"/>
      <c r="I63" s="6">
        <f t="shared" si="3"/>
        <v>0</v>
      </c>
      <c r="J63" s="7"/>
      <c r="K63" s="6">
        <f t="shared" si="4"/>
        <v>0</v>
      </c>
      <c r="L63" s="6">
        <f t="shared" si="5"/>
        <v>0</v>
      </c>
    </row>
    <row r="64" spans="1:12" ht="18" customHeight="1" x14ac:dyDescent="0.25">
      <c r="A64" s="33">
        <v>57</v>
      </c>
      <c r="B64" s="26" t="s">
        <v>72</v>
      </c>
      <c r="C64" s="16">
        <v>1250</v>
      </c>
      <c r="D64" s="3"/>
      <c r="E64" s="3"/>
      <c r="F64" s="4" t="s">
        <v>16</v>
      </c>
      <c r="G64" s="20">
        <v>3</v>
      </c>
      <c r="H64" s="5"/>
      <c r="I64" s="6">
        <f t="shared" si="3"/>
        <v>0</v>
      </c>
      <c r="J64" s="7"/>
      <c r="K64" s="6">
        <f t="shared" si="4"/>
        <v>0</v>
      </c>
      <c r="L64" s="6">
        <f t="shared" si="5"/>
        <v>0</v>
      </c>
    </row>
    <row r="65" spans="1:12" ht="18" customHeight="1" x14ac:dyDescent="0.25">
      <c r="A65" s="33">
        <v>58</v>
      </c>
      <c r="B65" s="26" t="s">
        <v>73</v>
      </c>
      <c r="C65" s="16">
        <v>40000</v>
      </c>
      <c r="D65" s="3"/>
      <c r="E65" s="3"/>
      <c r="F65" s="4" t="s">
        <v>16</v>
      </c>
      <c r="G65" s="20">
        <v>1</v>
      </c>
      <c r="H65" s="5"/>
      <c r="I65" s="6">
        <f t="shared" si="3"/>
        <v>0</v>
      </c>
      <c r="J65" s="7"/>
      <c r="K65" s="6">
        <f t="shared" si="4"/>
        <v>0</v>
      </c>
      <c r="L65" s="6">
        <f t="shared" si="5"/>
        <v>0</v>
      </c>
    </row>
    <row r="66" spans="1:12" ht="18" customHeight="1" x14ac:dyDescent="0.25">
      <c r="A66" s="33">
        <v>59</v>
      </c>
      <c r="B66" s="26" t="s">
        <v>74</v>
      </c>
      <c r="C66" s="16">
        <v>2300</v>
      </c>
      <c r="D66" s="3"/>
      <c r="E66" s="3"/>
      <c r="F66" s="4" t="s">
        <v>16</v>
      </c>
      <c r="G66" s="20">
        <v>3</v>
      </c>
      <c r="H66" s="5"/>
      <c r="I66" s="6">
        <f t="shared" si="3"/>
        <v>0</v>
      </c>
      <c r="J66" s="7"/>
      <c r="K66" s="6">
        <f t="shared" si="4"/>
        <v>0</v>
      </c>
      <c r="L66" s="6">
        <f t="shared" si="5"/>
        <v>0</v>
      </c>
    </row>
    <row r="67" spans="1:12" ht="18" customHeight="1" x14ac:dyDescent="0.25">
      <c r="A67" s="33">
        <v>60</v>
      </c>
      <c r="B67" s="26" t="s">
        <v>75</v>
      </c>
      <c r="C67" s="16">
        <v>2300</v>
      </c>
      <c r="D67" s="3"/>
      <c r="E67" s="3"/>
      <c r="F67" s="4" t="s">
        <v>16</v>
      </c>
      <c r="G67" s="20">
        <v>3</v>
      </c>
      <c r="H67" s="5"/>
      <c r="I67" s="6">
        <f t="shared" si="3"/>
        <v>0</v>
      </c>
      <c r="J67" s="7"/>
      <c r="K67" s="6">
        <f t="shared" si="4"/>
        <v>0</v>
      </c>
      <c r="L67" s="6">
        <f t="shared" si="5"/>
        <v>0</v>
      </c>
    </row>
    <row r="68" spans="1:12" ht="18" customHeight="1" x14ac:dyDescent="0.25">
      <c r="A68" s="33">
        <v>61</v>
      </c>
      <c r="B68" s="26" t="s">
        <v>76</v>
      </c>
      <c r="C68" s="16">
        <v>2300</v>
      </c>
      <c r="D68" s="3"/>
      <c r="E68" s="3"/>
      <c r="F68" s="4" t="s">
        <v>16</v>
      </c>
      <c r="G68" s="20">
        <v>3</v>
      </c>
      <c r="H68" s="5"/>
      <c r="I68" s="6">
        <f t="shared" si="3"/>
        <v>0</v>
      </c>
      <c r="J68" s="7"/>
      <c r="K68" s="6">
        <f t="shared" si="4"/>
        <v>0</v>
      </c>
      <c r="L68" s="6">
        <f t="shared" si="5"/>
        <v>0</v>
      </c>
    </row>
    <row r="69" spans="1:12" ht="18" customHeight="1" x14ac:dyDescent="0.25">
      <c r="A69" s="33">
        <v>62</v>
      </c>
      <c r="B69" s="26" t="s">
        <v>77</v>
      </c>
      <c r="C69" s="16">
        <v>2300</v>
      </c>
      <c r="D69" s="3"/>
      <c r="E69" s="3"/>
      <c r="F69" s="4" t="s">
        <v>16</v>
      </c>
      <c r="G69" s="20">
        <v>3</v>
      </c>
      <c r="H69" s="5"/>
      <c r="I69" s="6">
        <f t="shared" si="3"/>
        <v>0</v>
      </c>
      <c r="J69" s="7"/>
      <c r="K69" s="6">
        <f t="shared" si="4"/>
        <v>0</v>
      </c>
      <c r="L69" s="6">
        <f t="shared" si="5"/>
        <v>0</v>
      </c>
    </row>
    <row r="70" spans="1:12" ht="18" customHeight="1" x14ac:dyDescent="0.25">
      <c r="A70" s="33">
        <v>63</v>
      </c>
      <c r="B70" s="26" t="s">
        <v>78</v>
      </c>
      <c r="C70" s="16">
        <v>8000</v>
      </c>
      <c r="D70" s="3"/>
      <c r="E70" s="3"/>
      <c r="F70" s="4" t="s">
        <v>16</v>
      </c>
      <c r="G70" s="20">
        <v>3</v>
      </c>
      <c r="H70" s="5"/>
      <c r="I70" s="6">
        <f t="shared" si="3"/>
        <v>0</v>
      </c>
      <c r="J70" s="7"/>
      <c r="K70" s="6">
        <f t="shared" si="4"/>
        <v>0</v>
      </c>
      <c r="L70" s="6">
        <f t="shared" si="5"/>
        <v>0</v>
      </c>
    </row>
    <row r="71" spans="1:12" ht="18" customHeight="1" x14ac:dyDescent="0.25">
      <c r="A71" s="33">
        <v>64</v>
      </c>
      <c r="B71" s="26" t="s">
        <v>79</v>
      </c>
      <c r="C71" s="16">
        <v>12000</v>
      </c>
      <c r="D71" s="3"/>
      <c r="E71" s="3"/>
      <c r="F71" s="4" t="s">
        <v>16</v>
      </c>
      <c r="G71" s="20">
        <v>3</v>
      </c>
      <c r="H71" s="5"/>
      <c r="I71" s="6">
        <f t="shared" si="3"/>
        <v>0</v>
      </c>
      <c r="J71" s="7"/>
      <c r="K71" s="6">
        <f t="shared" si="4"/>
        <v>0</v>
      </c>
      <c r="L71" s="6">
        <f t="shared" si="5"/>
        <v>0</v>
      </c>
    </row>
    <row r="72" spans="1:12" ht="18" customHeight="1" x14ac:dyDescent="0.25">
      <c r="A72" s="33">
        <v>65</v>
      </c>
      <c r="B72" s="26" t="s">
        <v>80</v>
      </c>
      <c r="C72" s="16">
        <v>1350</v>
      </c>
      <c r="D72" s="3"/>
      <c r="E72" s="3"/>
      <c r="F72" s="4" t="s">
        <v>16</v>
      </c>
      <c r="G72" s="20">
        <v>3</v>
      </c>
      <c r="H72" s="5"/>
      <c r="I72" s="6">
        <f t="shared" si="3"/>
        <v>0</v>
      </c>
      <c r="J72" s="7"/>
      <c r="K72" s="6">
        <f t="shared" si="4"/>
        <v>0</v>
      </c>
      <c r="L72" s="6">
        <f t="shared" si="5"/>
        <v>0</v>
      </c>
    </row>
    <row r="73" spans="1:12" ht="18" customHeight="1" x14ac:dyDescent="0.25">
      <c r="A73" s="33">
        <v>66</v>
      </c>
      <c r="B73" s="26" t="s">
        <v>81</v>
      </c>
      <c r="C73" s="16">
        <v>1350</v>
      </c>
      <c r="D73" s="3"/>
      <c r="E73" s="3"/>
      <c r="F73" s="4" t="s">
        <v>16</v>
      </c>
      <c r="G73" s="20">
        <v>3</v>
      </c>
      <c r="H73" s="5"/>
      <c r="I73" s="6">
        <f t="shared" si="3"/>
        <v>0</v>
      </c>
      <c r="J73" s="7"/>
      <c r="K73" s="6">
        <f t="shared" si="4"/>
        <v>0</v>
      </c>
      <c r="L73" s="6">
        <f t="shared" si="5"/>
        <v>0</v>
      </c>
    </row>
    <row r="74" spans="1:12" ht="18" customHeight="1" x14ac:dyDescent="0.25">
      <c r="A74" s="33">
        <v>67</v>
      </c>
      <c r="B74" s="26" t="s">
        <v>82</v>
      </c>
      <c r="C74" s="16">
        <v>1350</v>
      </c>
      <c r="D74" s="3"/>
      <c r="E74" s="3"/>
      <c r="F74" s="4" t="s">
        <v>16</v>
      </c>
      <c r="G74" s="20">
        <v>3</v>
      </c>
      <c r="H74" s="5"/>
      <c r="I74" s="6">
        <f t="shared" si="3"/>
        <v>0</v>
      </c>
      <c r="J74" s="7"/>
      <c r="K74" s="6">
        <f t="shared" si="4"/>
        <v>0</v>
      </c>
      <c r="L74" s="6">
        <f t="shared" si="5"/>
        <v>0</v>
      </c>
    </row>
    <row r="75" spans="1:12" ht="18" customHeight="1" x14ac:dyDescent="0.25">
      <c r="A75" s="33">
        <v>68</v>
      </c>
      <c r="B75" s="26" t="s">
        <v>83</v>
      </c>
      <c r="C75" s="16">
        <v>1350</v>
      </c>
      <c r="D75" s="3"/>
      <c r="E75" s="3"/>
      <c r="F75" s="4" t="s">
        <v>16</v>
      </c>
      <c r="G75" s="20">
        <v>6</v>
      </c>
      <c r="H75" s="5"/>
      <c r="I75" s="6">
        <f t="shared" si="3"/>
        <v>0</v>
      </c>
      <c r="J75" s="7"/>
      <c r="K75" s="6">
        <f t="shared" si="4"/>
        <v>0</v>
      </c>
      <c r="L75" s="6">
        <f t="shared" si="5"/>
        <v>0</v>
      </c>
    </row>
    <row r="76" spans="1:12" ht="18" customHeight="1" x14ac:dyDescent="0.25">
      <c r="A76" s="33">
        <v>69</v>
      </c>
      <c r="B76" s="26" t="s">
        <v>84</v>
      </c>
      <c r="C76" s="16">
        <v>1350</v>
      </c>
      <c r="D76" s="3"/>
      <c r="E76" s="3"/>
      <c r="F76" s="4" t="s">
        <v>16</v>
      </c>
      <c r="G76" s="20">
        <v>3</v>
      </c>
      <c r="H76" s="5"/>
      <c r="I76" s="6">
        <f t="shared" si="3"/>
        <v>0</v>
      </c>
      <c r="J76" s="7"/>
      <c r="K76" s="6">
        <f t="shared" si="4"/>
        <v>0</v>
      </c>
      <c r="L76" s="6">
        <f t="shared" si="5"/>
        <v>0</v>
      </c>
    </row>
    <row r="77" spans="1:12" ht="18" customHeight="1" x14ac:dyDescent="0.25">
      <c r="A77" s="33">
        <v>70</v>
      </c>
      <c r="B77" s="26" t="s">
        <v>85</v>
      </c>
      <c r="C77" s="16">
        <v>1350</v>
      </c>
      <c r="D77" s="3"/>
      <c r="E77" s="3"/>
      <c r="F77" s="4" t="s">
        <v>16</v>
      </c>
      <c r="G77" s="20">
        <v>6</v>
      </c>
      <c r="H77" s="5"/>
      <c r="I77" s="6">
        <f t="shared" si="3"/>
        <v>0</v>
      </c>
      <c r="J77" s="7"/>
      <c r="K77" s="6">
        <f t="shared" si="4"/>
        <v>0</v>
      </c>
      <c r="L77" s="6">
        <f t="shared" si="5"/>
        <v>0</v>
      </c>
    </row>
    <row r="78" spans="1:12" ht="18" customHeight="1" x14ac:dyDescent="0.25">
      <c r="A78" s="33">
        <v>71</v>
      </c>
      <c r="B78" s="26" t="s">
        <v>86</v>
      </c>
      <c r="C78" s="16">
        <v>3000</v>
      </c>
      <c r="D78" s="3"/>
      <c r="E78" s="3"/>
      <c r="F78" s="4" t="s">
        <v>16</v>
      </c>
      <c r="G78" s="20">
        <v>3</v>
      </c>
      <c r="H78" s="5"/>
      <c r="I78" s="6">
        <f t="shared" si="3"/>
        <v>0</v>
      </c>
      <c r="J78" s="7"/>
      <c r="K78" s="6">
        <f t="shared" si="4"/>
        <v>0</v>
      </c>
      <c r="L78" s="6">
        <f t="shared" si="5"/>
        <v>0</v>
      </c>
    </row>
    <row r="79" spans="1:12" ht="18" customHeight="1" x14ac:dyDescent="0.25">
      <c r="A79" s="33">
        <v>72</v>
      </c>
      <c r="B79" s="26" t="s">
        <v>87</v>
      </c>
      <c r="C79" s="16">
        <v>2000</v>
      </c>
      <c r="D79" s="3"/>
      <c r="E79" s="3"/>
      <c r="F79" s="4" t="s">
        <v>16</v>
      </c>
      <c r="G79" s="20">
        <v>3</v>
      </c>
      <c r="H79" s="5"/>
      <c r="I79" s="6">
        <f t="shared" si="3"/>
        <v>0</v>
      </c>
      <c r="J79" s="7"/>
      <c r="K79" s="6">
        <f t="shared" si="4"/>
        <v>0</v>
      </c>
      <c r="L79" s="6">
        <f t="shared" si="5"/>
        <v>0</v>
      </c>
    </row>
    <row r="80" spans="1:12" ht="18" customHeight="1" x14ac:dyDescent="0.25">
      <c r="A80" s="33">
        <v>73</v>
      </c>
      <c r="B80" s="26" t="s">
        <v>88</v>
      </c>
      <c r="C80" s="16">
        <v>2000</v>
      </c>
      <c r="D80" s="3"/>
      <c r="E80" s="3"/>
      <c r="F80" s="4" t="s">
        <v>16</v>
      </c>
      <c r="G80" s="20">
        <v>3</v>
      </c>
      <c r="H80" s="5"/>
      <c r="I80" s="6">
        <f t="shared" si="3"/>
        <v>0</v>
      </c>
      <c r="J80" s="7"/>
      <c r="K80" s="6">
        <f t="shared" si="4"/>
        <v>0</v>
      </c>
      <c r="L80" s="6">
        <f t="shared" si="5"/>
        <v>0</v>
      </c>
    </row>
    <row r="81" spans="1:12" ht="18" customHeight="1" x14ac:dyDescent="0.25">
      <c r="A81" s="33">
        <v>74</v>
      </c>
      <c r="B81" s="26" t="s">
        <v>89</v>
      </c>
      <c r="C81" s="16">
        <v>2000</v>
      </c>
      <c r="D81" s="3"/>
      <c r="E81" s="3"/>
      <c r="F81" s="4" t="s">
        <v>16</v>
      </c>
      <c r="G81" s="20">
        <v>3</v>
      </c>
      <c r="H81" s="5"/>
      <c r="I81" s="6">
        <f t="shared" si="3"/>
        <v>0</v>
      </c>
      <c r="J81" s="7"/>
      <c r="K81" s="6">
        <f t="shared" si="4"/>
        <v>0</v>
      </c>
      <c r="L81" s="6">
        <f t="shared" si="5"/>
        <v>0</v>
      </c>
    </row>
    <row r="82" spans="1:12" ht="18" customHeight="1" x14ac:dyDescent="0.25">
      <c r="A82" s="35">
        <v>75</v>
      </c>
      <c r="B82" s="36" t="s">
        <v>90</v>
      </c>
      <c r="C82" s="12">
        <v>360</v>
      </c>
      <c r="D82" s="11"/>
      <c r="E82" s="11"/>
      <c r="F82" s="12" t="s">
        <v>16</v>
      </c>
      <c r="G82" s="12">
        <v>4</v>
      </c>
      <c r="H82" s="5"/>
      <c r="I82" s="13">
        <f t="shared" si="3"/>
        <v>0</v>
      </c>
      <c r="J82" s="11"/>
      <c r="K82" s="13">
        <f t="shared" si="4"/>
        <v>0</v>
      </c>
      <c r="L82" s="13">
        <f t="shared" si="5"/>
        <v>0</v>
      </c>
    </row>
    <row r="83" spans="1:12" ht="18" customHeight="1" x14ac:dyDescent="0.25">
      <c r="A83" s="35">
        <v>76</v>
      </c>
      <c r="B83" s="36" t="s">
        <v>28</v>
      </c>
      <c r="C83" s="12">
        <v>200</v>
      </c>
      <c r="D83" s="11"/>
      <c r="E83" s="11"/>
      <c r="F83" s="12" t="s">
        <v>16</v>
      </c>
      <c r="G83" s="12">
        <v>4</v>
      </c>
      <c r="H83" s="5"/>
      <c r="I83" s="13">
        <f t="shared" ref="I83" si="6">G83*H83</f>
        <v>0</v>
      </c>
      <c r="J83" s="11"/>
      <c r="K83" s="13">
        <f t="shared" ref="K83" si="7">I83*0.25</f>
        <v>0</v>
      </c>
      <c r="L83" s="13">
        <f t="shared" ref="L83" si="8">I83+K83</f>
        <v>0</v>
      </c>
    </row>
    <row r="84" spans="1:12" ht="18" customHeight="1" x14ac:dyDescent="0.25">
      <c r="A84" s="35">
        <v>77</v>
      </c>
      <c r="B84" s="36" t="s">
        <v>91</v>
      </c>
      <c r="C84" s="12">
        <v>2000</v>
      </c>
      <c r="D84" s="11"/>
      <c r="E84" s="11"/>
      <c r="F84" s="12" t="s">
        <v>16</v>
      </c>
      <c r="G84" s="12">
        <v>3</v>
      </c>
      <c r="H84" s="5"/>
      <c r="I84" s="13">
        <f t="shared" ref="I84" si="9">G84*H84</f>
        <v>0</v>
      </c>
      <c r="J84" s="11"/>
      <c r="K84" s="13">
        <f t="shared" ref="K84" si="10">I84*0.25</f>
        <v>0</v>
      </c>
      <c r="L84" s="13">
        <f t="shared" ref="L84" si="11">I84+K84</f>
        <v>0</v>
      </c>
    </row>
    <row r="85" spans="1:12" ht="18" customHeight="1" x14ac:dyDescent="0.25">
      <c r="A85" s="37"/>
      <c r="B85" s="44" t="s">
        <v>92</v>
      </c>
      <c r="C85" s="44"/>
      <c r="D85" s="44"/>
      <c r="E85" s="44"/>
      <c r="F85" s="44"/>
      <c r="G85" s="44"/>
      <c r="H85" s="14"/>
      <c r="I85" s="45">
        <f>SUM(I8:I84)</f>
        <v>0</v>
      </c>
      <c r="J85" s="45"/>
      <c r="K85" s="45"/>
      <c r="L85" s="45"/>
    </row>
    <row r="86" spans="1:12" ht="18" customHeight="1" x14ac:dyDescent="0.25">
      <c r="A86" s="38"/>
      <c r="B86" s="46" t="s">
        <v>13</v>
      </c>
      <c r="C86" s="46"/>
      <c r="D86" s="46"/>
      <c r="E86" s="46"/>
      <c r="F86" s="46"/>
      <c r="G86" s="46"/>
      <c r="H86" s="15"/>
      <c r="I86" s="47">
        <f>SUM(K8:K84)</f>
        <v>0</v>
      </c>
      <c r="J86" s="47"/>
      <c r="K86" s="47"/>
      <c r="L86" s="47"/>
    </row>
    <row r="87" spans="1:12" ht="18" customHeight="1" x14ac:dyDescent="0.25">
      <c r="A87" s="38"/>
      <c r="B87" s="46" t="s">
        <v>93</v>
      </c>
      <c r="C87" s="46"/>
      <c r="D87" s="46"/>
      <c r="E87" s="46"/>
      <c r="F87" s="46"/>
      <c r="G87" s="46"/>
      <c r="H87" s="15"/>
      <c r="I87" s="47">
        <f>SUM(L8:L84)</f>
        <v>0</v>
      </c>
      <c r="J87" s="47"/>
      <c r="K87" s="47"/>
      <c r="L87" s="47"/>
    </row>
  </sheetData>
  <mergeCells count="7">
    <mergeCell ref="B87:G87"/>
    <mergeCell ref="I87:L87"/>
    <mergeCell ref="A5:L5"/>
    <mergeCell ref="B85:G85"/>
    <mergeCell ref="I85:L85"/>
    <mergeCell ref="B86:G86"/>
    <mergeCell ref="I86:L86"/>
  </mergeCells>
  <pageMargins left="0.7" right="0.7" top="0.75" bottom="0.75" header="0.3" footer="0.3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Jurica</dc:creator>
  <cp:lastModifiedBy>Korisnik</cp:lastModifiedBy>
  <cp:lastPrinted>2026-07-24T10:50:15Z</cp:lastPrinted>
  <dcterms:created xsi:type="dcterms:W3CDTF">2026-07-24T10:51:34Z</dcterms:created>
  <dcterms:modified xsi:type="dcterms:W3CDTF">2026-07-24T10:51:34Z</dcterms:modified>
</cp:coreProperties>
</file>